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1. Statement of Financial Performance\"/>
    </mc:Choice>
  </mc:AlternateContent>
  <xr:revisionPtr revIDLastSave="0" documentId="8_{CDB4CA26-5B9A-4D57-BC06-E9A072F9790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6" i="2" l="1"/>
  <c r="U59" i="2" s="1"/>
  <c r="M56" i="2"/>
  <c r="M59" i="2" s="1"/>
  <c r="H48" i="2"/>
  <c r="H51" i="2" s="1"/>
  <c r="H53" i="2" s="1"/>
  <c r="H56" i="2" s="1"/>
  <c r="H59" i="2" s="1"/>
  <c r="F48" i="2"/>
  <c r="F51" i="2" s="1"/>
  <c r="F53" i="2" s="1"/>
  <c r="F56" i="2" s="1"/>
  <c r="F59" i="2" s="1"/>
  <c r="AA47" i="2"/>
  <c r="Y47" i="2"/>
  <c r="X47" i="2"/>
  <c r="W47" i="2"/>
  <c r="V47" i="2"/>
  <c r="V48" i="2" s="1"/>
  <c r="V51" i="2" s="1"/>
  <c r="V53" i="2" s="1"/>
  <c r="V56" i="2" s="1"/>
  <c r="V59" i="2" s="1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U32" i="2"/>
  <c r="U48" i="2" s="1"/>
  <c r="U51" i="2" s="1"/>
  <c r="U53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G32" i="2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N51" i="3"/>
  <c r="N53" i="3" s="1"/>
  <c r="N56" i="3" s="1"/>
  <c r="N59" i="3" s="1"/>
  <c r="F51" i="3"/>
  <c r="F53" i="3" s="1"/>
  <c r="F56" i="3" s="1"/>
  <c r="F59" i="3" s="1"/>
  <c r="W48" i="3"/>
  <c r="W51" i="3" s="1"/>
  <c r="W53" i="3" s="1"/>
  <c r="W56" i="3" s="1"/>
  <c r="W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Y32" i="3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F32" i="3"/>
  <c r="F48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T53" i="4"/>
  <c r="T56" i="4" s="1"/>
  <c r="T59" i="4" s="1"/>
  <c r="T48" i="4"/>
  <c r="T51" i="4" s="1"/>
  <c r="L48" i="4"/>
  <c r="L51" i="4" s="1"/>
  <c r="L53" i="4" s="1"/>
  <c r="L56" i="4" s="1"/>
  <c r="L59" i="4" s="1"/>
  <c r="D48" i="4"/>
  <c r="D51" i="4" s="1"/>
  <c r="D53" i="4" s="1"/>
  <c r="D56" i="4" s="1"/>
  <c r="D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J56" i="5"/>
  <c r="J59" i="5" s="1"/>
  <c r="Y53" i="5"/>
  <c r="Y56" i="5" s="1"/>
  <c r="Y59" i="5" s="1"/>
  <c r="R51" i="5"/>
  <c r="R53" i="5" s="1"/>
  <c r="R56" i="5" s="1"/>
  <c r="R59" i="5" s="1"/>
  <c r="C48" i="5"/>
  <c r="C51" i="5" s="1"/>
  <c r="C53" i="5" s="1"/>
  <c r="C56" i="5" s="1"/>
  <c r="C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X32" i="5"/>
  <c r="Z32" i="5" s="1"/>
  <c r="W32" i="5"/>
  <c r="V32" i="5"/>
  <c r="U32" i="5"/>
  <c r="T32" i="5"/>
  <c r="S32" i="5"/>
  <c r="S48" i="5" s="1"/>
  <c r="S51" i="5" s="1"/>
  <c r="S53" i="5" s="1"/>
  <c r="S56" i="5" s="1"/>
  <c r="S59" i="5" s="1"/>
  <c r="R32" i="5"/>
  <c r="R48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D32" i="5"/>
  <c r="C32" i="5"/>
  <c r="H53" i="6"/>
  <c r="H56" i="6" s="1"/>
  <c r="H59" i="6" s="1"/>
  <c r="T48" i="6"/>
  <c r="T51" i="6" s="1"/>
  <c r="T53" i="6" s="1"/>
  <c r="T56" i="6" s="1"/>
  <c r="T59" i="6" s="1"/>
  <c r="R48" i="6"/>
  <c r="R51" i="6" s="1"/>
  <c r="R53" i="6" s="1"/>
  <c r="R56" i="6" s="1"/>
  <c r="R59" i="6" s="1"/>
  <c r="F48" i="6"/>
  <c r="F51" i="6" s="1"/>
  <c r="F53" i="6" s="1"/>
  <c r="F56" i="6" s="1"/>
  <c r="F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51" i="7"/>
  <c r="AA53" i="7" s="1"/>
  <c r="AA56" i="7" s="1"/>
  <c r="AA59" i="7" s="1"/>
  <c r="G48" i="7"/>
  <c r="G51" i="7" s="1"/>
  <c r="G53" i="7" s="1"/>
  <c r="G56" i="7" s="1"/>
  <c r="G59" i="7" s="1"/>
  <c r="D48" i="7"/>
  <c r="D51" i="7" s="1"/>
  <c r="D53" i="7" s="1"/>
  <c r="D56" i="7" s="1"/>
  <c r="D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D32" i="7"/>
  <c r="C32" i="7"/>
  <c r="C48" i="7" s="1"/>
  <c r="C51" i="7" s="1"/>
  <c r="C53" i="7" s="1"/>
  <c r="C56" i="7" s="1"/>
  <c r="C59" i="7" s="1"/>
  <c r="R51" i="8"/>
  <c r="R53" i="8" s="1"/>
  <c r="R56" i="8" s="1"/>
  <c r="R59" i="8" s="1"/>
  <c r="AA48" i="8"/>
  <c r="AA51" i="8" s="1"/>
  <c r="AA53" i="8" s="1"/>
  <c r="AA56" i="8" s="1"/>
  <c r="AA59" i="8" s="1"/>
  <c r="V48" i="8"/>
  <c r="V51" i="8" s="1"/>
  <c r="V53" i="8" s="1"/>
  <c r="V56" i="8" s="1"/>
  <c r="V59" i="8" s="1"/>
  <c r="S48" i="8"/>
  <c r="S51" i="8" s="1"/>
  <c r="S53" i="8" s="1"/>
  <c r="S56" i="8" s="1"/>
  <c r="S59" i="8" s="1"/>
  <c r="F48" i="8"/>
  <c r="F51" i="8" s="1"/>
  <c r="F53" i="8" s="1"/>
  <c r="F56" i="8" s="1"/>
  <c r="F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W56" i="9"/>
  <c r="W59" i="9" s="1"/>
  <c r="X53" i="9"/>
  <c r="P53" i="9"/>
  <c r="P56" i="9" s="1"/>
  <c r="P59" i="9" s="1"/>
  <c r="J48" i="9"/>
  <c r="J51" i="9" s="1"/>
  <c r="J53" i="9" s="1"/>
  <c r="J56" i="9" s="1"/>
  <c r="J59" i="9" s="1"/>
  <c r="E48" i="9"/>
  <c r="E51" i="9" s="1"/>
  <c r="E53" i="9" s="1"/>
  <c r="E56" i="9" s="1"/>
  <c r="E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X51" i="9" s="1"/>
  <c r="W32" i="9"/>
  <c r="W48" i="9" s="1"/>
  <c r="W51" i="9" s="1"/>
  <c r="W53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R51" i="10"/>
  <c r="R53" i="10" s="1"/>
  <c r="R56" i="10" s="1"/>
  <c r="R59" i="10" s="1"/>
  <c r="J51" i="10"/>
  <c r="J53" i="10" s="1"/>
  <c r="J56" i="10" s="1"/>
  <c r="J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D53" i="11"/>
  <c r="D56" i="11" s="1"/>
  <c r="D59" i="11" s="1"/>
  <c r="N48" i="11"/>
  <c r="N51" i="11" s="1"/>
  <c r="N53" i="11" s="1"/>
  <c r="N56" i="11" s="1"/>
  <c r="N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C32" i="11"/>
  <c r="C48" i="11" s="1"/>
  <c r="C51" i="11" s="1"/>
  <c r="C53" i="11" s="1"/>
  <c r="C56" i="11" s="1"/>
  <c r="C59" i="11" s="1"/>
  <c r="M48" i="12"/>
  <c r="M51" i="12" s="1"/>
  <c r="M53" i="12" s="1"/>
  <c r="M56" i="12" s="1"/>
  <c r="M59" i="12" s="1"/>
  <c r="E48" i="12"/>
  <c r="E51" i="12" s="1"/>
  <c r="E53" i="12" s="1"/>
  <c r="E56" i="12" s="1"/>
  <c r="E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Y56" i="1"/>
  <c r="Y59" i="1" s="1"/>
  <c r="D48" i="1"/>
  <c r="D51" i="1" s="1"/>
  <c r="D53" i="1" s="1"/>
  <c r="D56" i="1" s="1"/>
  <c r="D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C32" i="1"/>
  <c r="C48" i="1" s="1"/>
  <c r="C51" i="1" s="1"/>
  <c r="C53" i="1" s="1"/>
  <c r="C56" i="1" s="1"/>
  <c r="C59" i="1" s="1"/>
  <c r="L48" i="9" l="1"/>
  <c r="L51" i="9" s="1"/>
  <c r="L53" i="9" s="1"/>
  <c r="L56" i="9" s="1"/>
  <c r="L59" i="9" s="1"/>
  <c r="Y48" i="4"/>
  <c r="Y51" i="4" s="1"/>
  <c r="Y53" i="4" s="1"/>
  <c r="Y56" i="4" s="1"/>
  <c r="Y59" i="4" s="1"/>
  <c r="J48" i="4"/>
  <c r="J51" i="4" s="1"/>
  <c r="J53" i="4" s="1"/>
  <c r="J56" i="4" s="1"/>
  <c r="J59" i="4" s="1"/>
  <c r="R48" i="4"/>
  <c r="R51" i="4" s="1"/>
  <c r="R53" i="4" s="1"/>
  <c r="R56" i="4" s="1"/>
  <c r="R59" i="4" s="1"/>
  <c r="E48" i="5"/>
  <c r="E51" i="5" s="1"/>
  <c r="E53" i="5" s="1"/>
  <c r="E56" i="5" s="1"/>
  <c r="E59" i="5" s="1"/>
  <c r="M48" i="5"/>
  <c r="M51" i="5" s="1"/>
  <c r="M53" i="5" s="1"/>
  <c r="M56" i="5" s="1"/>
  <c r="M59" i="5" s="1"/>
  <c r="K48" i="4"/>
  <c r="K51" i="4" s="1"/>
  <c r="K53" i="4" s="1"/>
  <c r="K56" i="4" s="1"/>
  <c r="K59" i="4" s="1"/>
  <c r="AA48" i="3"/>
  <c r="AA51" i="3" s="1"/>
  <c r="AA53" i="3" s="1"/>
  <c r="AA56" i="3" s="1"/>
  <c r="AA59" i="3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I48" i="10"/>
  <c r="I51" i="10" s="1"/>
  <c r="I53" i="10" s="1"/>
  <c r="I56" i="10" s="1"/>
  <c r="I59" i="10" s="1"/>
  <c r="Z47" i="10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W48" i="8"/>
  <c r="W51" i="8" s="1"/>
  <c r="W53" i="8" s="1"/>
  <c r="W56" i="8" s="1"/>
  <c r="W59" i="8" s="1"/>
  <c r="R48" i="7"/>
  <c r="R51" i="7" s="1"/>
  <c r="R53" i="7" s="1"/>
  <c r="R56" i="7" s="1"/>
  <c r="R59" i="7" s="1"/>
  <c r="K48" i="12"/>
  <c r="K51" i="12" s="1"/>
  <c r="K53" i="12" s="1"/>
  <c r="K56" i="12" s="1"/>
  <c r="K59" i="12" s="1"/>
  <c r="S48" i="7"/>
  <c r="S51" i="7" s="1"/>
  <c r="S53" i="7" s="1"/>
  <c r="S56" i="7" s="1"/>
  <c r="S59" i="7" s="1"/>
  <c r="P48" i="6"/>
  <c r="P51" i="6" s="1"/>
  <c r="P53" i="6" s="1"/>
  <c r="P56" i="6" s="1"/>
  <c r="P59" i="6" s="1"/>
  <c r="W48" i="11"/>
  <c r="W51" i="11" s="1"/>
  <c r="W53" i="11" s="1"/>
  <c r="W56" i="11" s="1"/>
  <c r="W59" i="11" s="1"/>
  <c r="V48" i="9"/>
  <c r="V51" i="9" s="1"/>
  <c r="V53" i="9" s="1"/>
  <c r="V56" i="9" s="1"/>
  <c r="V59" i="9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AA48" i="10"/>
  <c r="AA51" i="10" s="1"/>
  <c r="AA53" i="10" s="1"/>
  <c r="AA56" i="10" s="1"/>
  <c r="AA59" i="10" s="1"/>
  <c r="Z51" i="9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U48" i="5"/>
  <c r="U51" i="5" s="1"/>
  <c r="U53" i="5" s="1"/>
  <c r="U56" i="5" s="1"/>
  <c r="U59" i="5" s="1"/>
  <c r="C48" i="10"/>
  <c r="C51" i="10" s="1"/>
  <c r="C53" i="10" s="1"/>
  <c r="C56" i="10" s="1"/>
  <c r="C59" i="10" s="1"/>
  <c r="S48" i="10"/>
  <c r="S51" i="10" s="1"/>
  <c r="S53" i="10" s="1"/>
  <c r="S56" i="10" s="1"/>
  <c r="S59" i="10" s="1"/>
  <c r="F48" i="10"/>
  <c r="F51" i="10" s="1"/>
  <c r="F53" i="10" s="1"/>
  <c r="F56" i="10" s="1"/>
  <c r="F59" i="10" s="1"/>
  <c r="P48" i="3"/>
  <c r="P51" i="3" s="1"/>
  <c r="P53" i="3" s="1"/>
  <c r="P56" i="3" s="1"/>
  <c r="P59" i="3" s="1"/>
  <c r="O48" i="11"/>
  <c r="O51" i="11" s="1"/>
  <c r="O53" i="11" s="1"/>
  <c r="O56" i="11" s="1"/>
  <c r="O59" i="11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X48" i="2"/>
  <c r="V48" i="10"/>
  <c r="V51" i="10" s="1"/>
  <c r="V53" i="10" s="1"/>
  <c r="V56" i="10" s="1"/>
  <c r="V59" i="10" s="1"/>
  <c r="O48" i="10"/>
  <c r="O51" i="10" s="1"/>
  <c r="O53" i="10" s="1"/>
  <c r="O56" i="10" s="1"/>
  <c r="O59" i="10" s="1"/>
  <c r="I48" i="3"/>
  <c r="I51" i="3" s="1"/>
  <c r="I53" i="3" s="1"/>
  <c r="I56" i="3" s="1"/>
  <c r="I59" i="3" s="1"/>
  <c r="G48" i="11"/>
  <c r="G51" i="11" s="1"/>
  <c r="G53" i="11" s="1"/>
  <c r="G56" i="11" s="1"/>
  <c r="G59" i="11" s="1"/>
  <c r="X48" i="10"/>
  <c r="I48" i="8"/>
  <c r="I51" i="8" s="1"/>
  <c r="I53" i="8" s="1"/>
  <c r="I56" i="8" s="1"/>
  <c r="I59" i="8" s="1"/>
  <c r="Q48" i="8"/>
  <c r="Q51" i="8" s="1"/>
  <c r="Q53" i="8" s="1"/>
  <c r="Q56" i="8" s="1"/>
  <c r="Q59" i="8" s="1"/>
  <c r="Z47" i="4"/>
  <c r="J48" i="2"/>
  <c r="J51" i="2" s="1"/>
  <c r="J53" i="2" s="1"/>
  <c r="J56" i="2" s="1"/>
  <c r="J59" i="2" s="1"/>
  <c r="R48" i="2"/>
  <c r="R51" i="2" s="1"/>
  <c r="R53" i="2" s="1"/>
  <c r="R56" i="2" s="1"/>
  <c r="R59" i="2" s="1"/>
  <c r="I48" i="2"/>
  <c r="I51" i="2" s="1"/>
  <c r="I53" i="2" s="1"/>
  <c r="I56" i="2" s="1"/>
  <c r="I59" i="2" s="1"/>
  <c r="Q48" i="2"/>
  <c r="Q51" i="2" s="1"/>
  <c r="Q53" i="2" s="1"/>
  <c r="Q56" i="2" s="1"/>
  <c r="Q59" i="2" s="1"/>
  <c r="X48" i="1"/>
  <c r="Z32" i="1"/>
  <c r="X48" i="11"/>
  <c r="Z32" i="11"/>
  <c r="N48" i="1"/>
  <c r="N51" i="1" s="1"/>
  <c r="N53" i="1" s="1"/>
  <c r="N56" i="1" s="1"/>
  <c r="N59" i="1" s="1"/>
  <c r="Z53" i="9"/>
  <c r="X56" i="9"/>
  <c r="X48" i="12"/>
  <c r="Z48" i="10"/>
  <c r="X51" i="10"/>
  <c r="X48" i="8"/>
  <c r="Z32" i="8"/>
  <c r="Z48" i="7"/>
  <c r="X51" i="7"/>
  <c r="Z32" i="10"/>
  <c r="Z48" i="9"/>
  <c r="Y48" i="3"/>
  <c r="Y51" i="3" s="1"/>
  <c r="Y53" i="3" s="1"/>
  <c r="Y56" i="3" s="1"/>
  <c r="Y59" i="3" s="1"/>
  <c r="Z32" i="3"/>
  <c r="AA48" i="9"/>
  <c r="AA51" i="9" s="1"/>
  <c r="AA53" i="9" s="1"/>
  <c r="AA56" i="9" s="1"/>
  <c r="AA59" i="9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X48" i="5"/>
  <c r="Z48" i="2"/>
  <c r="X51" i="2"/>
  <c r="Z32" i="7"/>
  <c r="Y48" i="2"/>
  <c r="Y51" i="2" s="1"/>
  <c r="Y53" i="2" s="1"/>
  <c r="Y56" i="2" s="1"/>
  <c r="Y59" i="2" s="1"/>
  <c r="Z47" i="2"/>
  <c r="Z32" i="9"/>
  <c r="X48" i="6"/>
  <c r="Z32" i="6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X48" i="4"/>
  <c r="Z32" i="4"/>
  <c r="Z47" i="3"/>
  <c r="X48" i="3"/>
  <c r="Z48" i="5" l="1"/>
  <c r="X51" i="5"/>
  <c r="X59" i="9"/>
  <c r="Z59" i="9" s="1"/>
  <c r="Z56" i="9"/>
  <c r="Z48" i="3"/>
  <c r="X51" i="3"/>
  <c r="Z48" i="8"/>
  <c r="X51" i="8"/>
  <c r="X53" i="10"/>
  <c r="Z51" i="10"/>
  <c r="Z48" i="12"/>
  <c r="X51" i="12"/>
  <c r="X51" i="6"/>
  <c r="Z48" i="6"/>
  <c r="Z51" i="7"/>
  <c r="X53" i="7"/>
  <c r="Z48" i="4"/>
  <c r="X51" i="4"/>
  <c r="Z48" i="11"/>
  <c r="X51" i="11"/>
  <c r="Z51" i="2"/>
  <c r="X53" i="2"/>
  <c r="Z48" i="1"/>
  <c r="X51" i="1"/>
  <c r="X56" i="7" l="1"/>
  <c r="Z53" i="7"/>
  <c r="Z51" i="12"/>
  <c r="X53" i="12"/>
  <c r="Z51" i="4"/>
  <c r="X53" i="4"/>
  <c r="X53" i="5"/>
  <c r="Z51" i="5"/>
  <c r="Z51" i="1"/>
  <c r="X53" i="1"/>
  <c r="X53" i="8"/>
  <c r="Z51" i="8"/>
  <c r="Z53" i="2"/>
  <c r="X56" i="2"/>
  <c r="Z51" i="3"/>
  <c r="X53" i="3"/>
  <c r="Z51" i="6"/>
  <c r="X53" i="6"/>
  <c r="Z51" i="11"/>
  <c r="X53" i="11"/>
  <c r="X56" i="10"/>
  <c r="Z53" i="10"/>
  <c r="Z53" i="5" l="1"/>
  <c r="X56" i="5"/>
  <c r="Z56" i="2"/>
  <c r="X59" i="2"/>
  <c r="Z59" i="2" s="1"/>
  <c r="Z56" i="10"/>
  <c r="X59" i="10"/>
  <c r="Z59" i="10" s="1"/>
  <c r="Z53" i="3"/>
  <c r="X56" i="3"/>
  <c r="Z53" i="4"/>
  <c r="X56" i="4"/>
  <c r="Z53" i="11"/>
  <c r="X56" i="11"/>
  <c r="Z53" i="12"/>
  <c r="X56" i="12"/>
  <c r="Z53" i="8"/>
  <c r="X56" i="8"/>
  <c r="X56" i="6"/>
  <c r="Z53" i="6"/>
  <c r="X56" i="1"/>
  <c r="Z53" i="1"/>
  <c r="X59" i="7"/>
  <c r="Z59" i="7" s="1"/>
  <c r="Z56" i="7"/>
  <c r="X59" i="6" l="1"/>
  <c r="Z59" i="6" s="1"/>
  <c r="Z56" i="6"/>
  <c r="Z56" i="8"/>
  <c r="X59" i="8"/>
  <c r="Z59" i="8" s="1"/>
  <c r="Z56" i="3"/>
  <c r="X59" i="3"/>
  <c r="Z59" i="3" s="1"/>
  <c r="X59" i="12"/>
  <c r="Z59" i="12" s="1"/>
  <c r="Z56" i="12"/>
  <c r="Z56" i="11"/>
  <c r="X59" i="11"/>
  <c r="Z59" i="11" s="1"/>
  <c r="Z56" i="1"/>
  <c r="X59" i="1"/>
  <c r="Z59" i="1" s="1"/>
  <c r="Z56" i="4"/>
  <c r="X59" i="4"/>
  <c r="Z59" i="4" s="1"/>
  <c r="X59" i="5"/>
  <c r="Z59" i="5" s="1"/>
  <c r="Z56" i="5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<sst xmlns="http://schemas.openxmlformats.org/spreadsheetml/2006/main" count="1740" uniqueCount="97">
  <si>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</si>
  <si>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</si>
  <si>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</si>
  <si>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</si>
  <si>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</si>
  <si>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</si>
  <si>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</si>
  <si>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</si>
  <si>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</si>
  <si>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</si>
  <si>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</si>
  <si>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</si>
  <si>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</si>
  <si>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</si>
  <si>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</si>
  <si>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</si>
  <si>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</si>
  <si>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</si>
  <si>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</si>
  <si>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</si>
  <si>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</si>
  <si>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</si>
  <si>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</si>
  <si>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</si>
  <si>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</si>
  <si>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</si>
  <si>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</si>
  <si>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</si>
  <si>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</si>
  <si>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</si>
  <si>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</si>
  <si>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</si>
  <si>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</si>
  <si>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</si>
  <si>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</si>
  <si>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</si>
  <si>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</si>
  <si>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</si>
  <si>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</si>
  <si>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</si>
  <si>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</si>
  <si>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</si>
  <si>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</si>
  <si>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</si>
  <si>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</si>
  <si>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</si>
  <si>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</si>
  <si>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</si>
  <si>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</si>
  <si>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</si>
  <si>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</si>
  <si>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</si>
  <si>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</si>
  <si>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</si>
  <si>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</si>
  <si>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</si>
  <si>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</si>
  <si>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</si>
  <si>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</si>
  <si>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</si>
  <si>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</si>
  <si>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</si>
  <si>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</si>
  <si>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</si>
  <si>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</si>
  <si>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</si>
  <si>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</si>
  <si>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</si>
  <si>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</si>
  <si>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</si>
  <si>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</si>
  <si>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</si>
  <si>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</si>
  <si>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</si>
  <si>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</si>
  <si>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</si>
  <si>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</si>
  <si>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</si>
  <si>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</si>
  <si>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</si>
  <si>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</si>
  <si>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</si>
  <si>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</si>
  <si>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</si>
  <si>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</si>
  <si>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Water management                                   ) for 3rd Quarter ended 31 March 2024 (Figures Finalised as at 2024/04/26)</t>
  </si>
  <si>
    <t>Gauteng: City of Tshwane (TSH) - Table C4 Quarterly Budgeted Financial Performance ( Water management                                   ) for 3rd Quarter ended 31 March 2024 (Figures Finalised as at 2024/04/26)</t>
  </si>
  <si>
    <t>Gauteng: Emfuleni (GT421) - Table C4 Quarterly Budgeted Financial Performance ( Water management                                   ) for 3rd Quarter ended 31 March 2024 (Figures Finalised as at 2024/04/26)</t>
  </si>
  <si>
    <t>Gauteng: Midvaal (GT422) - Table C4 Quarterly Budgeted Financial Performance ( Water management                                   ) for 3rd Quarter ended 31 March 2024 (Figures Finalised as at 2024/04/26)</t>
  </si>
  <si>
    <t>Gauteng: Lesedi (GT423) - Table C4 Quarterly Budgeted Financial Performance ( Water management                                   ) for 3rd Quarter ended 31 March 2024 (Figures Finalised as at 2024/04/26)</t>
  </si>
  <si>
    <t>Gauteng: Sedibeng (DC42) - Table C4 Quarterly Budgeted Financial Performance ( Water management                                   ) for 3rd Quarter ended 31 March 2024 (Figures Finalised as at 2024/04/26)</t>
  </si>
  <si>
    <t>Gauteng: Mogale City (GT481) - Table C4 Quarterly Budgeted Financial Performance ( Water management                                   ) for 3rd Quarter ended 31 March 2024 (Figures Finalised as at 2024/04/26)</t>
  </si>
  <si>
    <t>Gauteng: Merafong City (GT484) - Table C4 Quarterly Budgeted Financial Performance ( Water management                                   ) for 3rd Quarter ended 31 March 2024 (Figures Finalised as at 2024/04/26)</t>
  </si>
  <si>
    <t>Gauteng: Rand West City (GT485) - Table C4 Quarterly Budgeted Financial Performance ( Water management                                   ) for 3rd Quarter ended 31 March 2024 (Figures Finalised as at 2024/04/26)</t>
  </si>
  <si>
    <t>Gauteng: West Rand (DC48) - Table C4 Quarterly Budgeted Financial Performance ( Water management                                   ) for 3rd Quarter ended 31 March 2024 (Figures Finalised as at 2024/04/26)</t>
  </si>
  <si>
    <t>Summary - Table C4 Quarterly Budgeted Financial Performance ( Water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</si>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</sst>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218426</v>
      </c>
      <c r="D6" s="20"/>
      <c r="E6" s="21">
        <v>3821112</v>
      </c>
      <c r="F6" s="22">
        <v>4485747</v>
      </c>
      <c r="G6" s="22">
        <v>-148911</v>
      </c>
      <c r="H6" s="22">
        <v>-155824</v>
      </c>
      <c r="I6" s="22">
        <v>-162342</v>
      </c>
      <c r="J6" s="22">
        <v>-467077</v>
      </c>
      <c r="K6" s="22">
        <v>-2241040</v>
      </c>
      <c r="L6" s="22">
        <v>-6298122</v>
      </c>
      <c r="M6" s="22">
        <v>-3101512</v>
      </c>
      <c r="N6" s="22">
        <v>-11640674</v>
      </c>
      <c r="O6" s="22">
        <v>-3212183</v>
      </c>
      <c r="P6" s="22">
        <v>-3580324</v>
      </c>
      <c r="Q6" s="22">
        <v>-2620805</v>
      </c>
      <c r="R6" s="22">
        <v>-9413312</v>
      </c>
      <c r="S6" s="22"/>
      <c r="T6" s="22"/>
      <c r="U6" s="22"/>
      <c r="V6" s="22"/>
      <c r="W6" s="22">
        <v>-21521063</v>
      </c>
      <c r="X6" s="22">
        <v>3401917</v>
      </c>
      <c r="Y6" s="22">
        <v>-24922980</v>
      </c>
      <c r="Z6" s="23">
        <v>-732.61575752730005</v>
      </c>
      <c r="AA6" s="20">
        <v>4485747</v>
      </c>
    </row>
    <row r="7" spans="1:27" x14ac:dyDescent="0.25">
      <c r="A7" s="19" t="s">
        <v>35</v>
      </c>
      <c r="B7" s="15" t="s">
        <v>32</v>
      </c>
      <c r="C7" s="20">
        <v>7619297074</v>
      </c>
      <c r="D7" s="20"/>
      <c r="E7" s="21">
        <v>25139372757</v>
      </c>
      <c r="F7" s="22">
        <v>25701610580</v>
      </c>
      <c r="G7" s="22">
        <v>1457805322</v>
      </c>
      <c r="H7" s="22">
        <v>2067862184</v>
      </c>
      <c r="I7" s="22">
        <v>2879394667</v>
      </c>
      <c r="J7" s="22">
        <v>6405062173</v>
      </c>
      <c r="K7" s="22">
        <v>2417455546</v>
      </c>
      <c r="L7" s="22">
        <v>1708964829</v>
      </c>
      <c r="M7" s="22">
        <v>2141728459</v>
      </c>
      <c r="N7" s="22">
        <v>6268148834</v>
      </c>
      <c r="O7" s="22">
        <v>1904221080</v>
      </c>
      <c r="P7" s="22">
        <v>2381246940</v>
      </c>
      <c r="Q7" s="22">
        <v>1976350740</v>
      </c>
      <c r="R7" s="22">
        <v>6261818760</v>
      </c>
      <c r="S7" s="22"/>
      <c r="T7" s="22"/>
      <c r="U7" s="22"/>
      <c r="V7" s="22"/>
      <c r="W7" s="22">
        <v>18935029767</v>
      </c>
      <c r="X7" s="22">
        <v>19203242320</v>
      </c>
      <c r="Y7" s="22">
        <v>-268212553</v>
      </c>
      <c r="Z7" s="23">
        <v>-1.3967045175525339</v>
      </c>
      <c r="AA7" s="20">
        <v>25701610580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3274404618</v>
      </c>
      <c r="F8" s="22">
        <v>3274604782</v>
      </c>
      <c r="G8" s="22">
        <v>248534342</v>
      </c>
      <c r="H8" s="22">
        <v>390504940</v>
      </c>
      <c r="I8" s="22">
        <v>155545041</v>
      </c>
      <c r="J8" s="22">
        <v>794584323</v>
      </c>
      <c r="K8" s="22">
        <v>275978951</v>
      </c>
      <c r="L8" s="22">
        <v>228606872</v>
      </c>
      <c r="M8" s="22">
        <v>297084936</v>
      </c>
      <c r="N8" s="22">
        <v>801670759</v>
      </c>
      <c r="O8" s="22">
        <v>155600914</v>
      </c>
      <c r="P8" s="22">
        <v>299522402</v>
      </c>
      <c r="Q8" s="22">
        <v>249416508</v>
      </c>
      <c r="R8" s="22">
        <v>704539824</v>
      </c>
      <c r="S8" s="22"/>
      <c r="T8" s="22"/>
      <c r="U8" s="22"/>
      <c r="V8" s="22"/>
      <c r="W8" s="22">
        <v>2300794906</v>
      </c>
      <c r="X8" s="22">
        <v>2455966332</v>
      </c>
      <c r="Y8" s="22">
        <v>-155171426</v>
      </c>
      <c r="Z8" s="23">
        <v>-6.3181414166063572</v>
      </c>
      <c r="AA8" s="20">
        <v>3274604782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-210480</v>
      </c>
      <c r="G9" s="22">
        <v>-11901</v>
      </c>
      <c r="H9" s="22">
        <v>-11901</v>
      </c>
      <c r="I9" s="22">
        <v>-11901</v>
      </c>
      <c r="J9" s="22">
        <v>-35703</v>
      </c>
      <c r="K9" s="22">
        <v>-17918</v>
      </c>
      <c r="L9" s="22">
        <v>-14025</v>
      </c>
      <c r="M9" s="22">
        <v>-17639</v>
      </c>
      <c r="N9" s="22">
        <v>-49582</v>
      </c>
      <c r="O9" s="22">
        <v>-17918</v>
      </c>
      <c r="P9" s="22">
        <v>-17918</v>
      </c>
      <c r="Q9" s="22">
        <v>-6017</v>
      </c>
      <c r="R9" s="22">
        <v>-41853</v>
      </c>
      <c r="S9" s="22"/>
      <c r="T9" s="22"/>
      <c r="U9" s="22"/>
      <c r="V9" s="22"/>
      <c r="W9" s="22">
        <v>-127138</v>
      </c>
      <c r="X9" s="22">
        <v>-114912</v>
      </c>
      <c r="Y9" s="22">
        <v>-12226</v>
      </c>
      <c r="Z9" s="23">
        <v>10.639445836814259</v>
      </c>
      <c r="AA9" s="20">
        <v>-210480</v>
      </c>
    </row>
    <row r="10" spans="1:27" x14ac:dyDescent="0.25">
      <c r="A10" s="19" t="s">
        <v>38</v>
      </c>
      <c r="B10" s="15" t="s">
        <v>32</v>
      </c>
      <c r="C10" s="20">
        <v>35941</v>
      </c>
      <c r="D10" s="20"/>
      <c r="E10" s="21">
        <v>119805</v>
      </c>
      <c r="F10" s="22">
        <v>18286806</v>
      </c>
      <c r="G10" s="22">
        <v>253154</v>
      </c>
      <c r="H10" s="22">
        <v>496792</v>
      </c>
      <c r="I10" s="22">
        <v>2571496</v>
      </c>
      <c r="J10" s="22">
        <v>3321442</v>
      </c>
      <c r="K10" s="22">
        <v>7379885</v>
      </c>
      <c r="L10" s="22">
        <v>3829125</v>
      </c>
      <c r="M10" s="22">
        <v>35250323</v>
      </c>
      <c r="N10" s="22">
        <v>46459333</v>
      </c>
      <c r="O10" s="22">
        <v>3081480</v>
      </c>
      <c r="P10" s="22">
        <v>2593542</v>
      </c>
      <c r="Q10" s="22">
        <v>17481032</v>
      </c>
      <c r="R10" s="22">
        <v>23156054</v>
      </c>
      <c r="S10" s="22"/>
      <c r="T10" s="22"/>
      <c r="U10" s="22"/>
      <c r="V10" s="22"/>
      <c r="W10" s="22">
        <v>72936829</v>
      </c>
      <c r="X10" s="22">
        <v>13760272</v>
      </c>
      <c r="Y10" s="22">
        <v>59176557</v>
      </c>
      <c r="Z10" s="23">
        <v>430.05368643875642</v>
      </c>
      <c r="AA10" s="20">
        <v>18286806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860169632</v>
      </c>
      <c r="D13" s="20"/>
      <c r="E13" s="21">
        <v>1195494785</v>
      </c>
      <c r="F13" s="22">
        <v>1182902436</v>
      </c>
      <c r="G13" s="22">
        <v>83850724</v>
      </c>
      <c r="H13" s="22">
        <v>78846328</v>
      </c>
      <c r="I13" s="22">
        <v>243775436</v>
      </c>
      <c r="J13" s="22">
        <v>406472488</v>
      </c>
      <c r="K13" s="22">
        <v>119164274</v>
      </c>
      <c r="L13" s="22">
        <v>57920683</v>
      </c>
      <c r="M13" s="22">
        <v>123039261</v>
      </c>
      <c r="N13" s="22">
        <v>300124218</v>
      </c>
      <c r="O13" s="22">
        <v>112284615</v>
      </c>
      <c r="P13" s="22">
        <v>151967811</v>
      </c>
      <c r="Q13" s="22">
        <v>141559147</v>
      </c>
      <c r="R13" s="22">
        <v>405811573</v>
      </c>
      <c r="S13" s="22"/>
      <c r="T13" s="22"/>
      <c r="U13" s="22"/>
      <c r="V13" s="22"/>
      <c r="W13" s="22">
        <v>1112408279</v>
      </c>
      <c r="X13" s="22">
        <v>886879162</v>
      </c>
      <c r="Y13" s="22">
        <v>225529117</v>
      </c>
      <c r="Z13" s="23">
        <v>25.429520352176233</v>
      </c>
      <c r="AA13" s="20">
        <v>1182902436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19791</v>
      </c>
      <c r="H17" s="22">
        <v>18305</v>
      </c>
      <c r="I17" s="22">
        <v>18455</v>
      </c>
      <c r="J17" s="22">
        <v>56551</v>
      </c>
      <c r="K17" s="22">
        <v>19116</v>
      </c>
      <c r="L17" s="22">
        <v>1478</v>
      </c>
      <c r="M17" s="22">
        <v>29738</v>
      </c>
      <c r="N17" s="22">
        <v>50332</v>
      </c>
      <c r="O17" s="22">
        <v>17064</v>
      </c>
      <c r="P17" s="22">
        <v>16488</v>
      </c>
      <c r="Q17" s="22">
        <v>12356</v>
      </c>
      <c r="R17" s="22">
        <v>45908</v>
      </c>
      <c r="S17" s="22"/>
      <c r="T17" s="22"/>
      <c r="U17" s="22"/>
      <c r="V17" s="22"/>
      <c r="W17" s="22">
        <v>152791</v>
      </c>
      <c r="X17" s="22"/>
      <c r="Y17" s="22">
        <v>152791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51723397</v>
      </c>
      <c r="D19" s="20"/>
      <c r="E19" s="21">
        <v>16083086</v>
      </c>
      <c r="F19" s="22">
        <v>52644250</v>
      </c>
      <c r="G19" s="22">
        <v>1970230</v>
      </c>
      <c r="H19" s="22">
        <v>32870267</v>
      </c>
      <c r="I19" s="22">
        <v>3354821</v>
      </c>
      <c r="J19" s="22">
        <v>38195318</v>
      </c>
      <c r="K19" s="22">
        <v>7016172</v>
      </c>
      <c r="L19" s="22">
        <v>4431077</v>
      </c>
      <c r="M19" s="22">
        <v>1416947</v>
      </c>
      <c r="N19" s="22">
        <v>12864196</v>
      </c>
      <c r="O19" s="22">
        <v>4155044</v>
      </c>
      <c r="P19" s="22">
        <v>5864416</v>
      </c>
      <c r="Q19" s="22">
        <v>33199667</v>
      </c>
      <c r="R19" s="22">
        <v>43219127</v>
      </c>
      <c r="S19" s="22"/>
      <c r="T19" s="22"/>
      <c r="U19" s="22"/>
      <c r="V19" s="22"/>
      <c r="W19" s="22">
        <v>94278641</v>
      </c>
      <c r="X19" s="22">
        <v>37917128</v>
      </c>
      <c r="Y19" s="22">
        <v>56361513</v>
      </c>
      <c r="Z19" s="23">
        <v>148.64394001571003</v>
      </c>
      <c r="AA19" s="20">
        <v>52644250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-31775</v>
      </c>
      <c r="L21" s="22">
        <v>-63549</v>
      </c>
      <c r="M21" s="22">
        <v>-31097</v>
      </c>
      <c r="N21" s="22">
        <v>-126421</v>
      </c>
      <c r="O21" s="22">
        <v>-32452</v>
      </c>
      <c r="P21" s="22">
        <v>-31775</v>
      </c>
      <c r="Q21" s="22"/>
      <c r="R21" s="22">
        <v>-64227</v>
      </c>
      <c r="S21" s="22"/>
      <c r="T21" s="22"/>
      <c r="U21" s="22"/>
      <c r="V21" s="22"/>
      <c r="W21" s="22">
        <v>-190648</v>
      </c>
      <c r="X21" s="22"/>
      <c r="Y21" s="22">
        <v>-190648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2593505</v>
      </c>
      <c r="D23" s="20"/>
      <c r="E23" s="21">
        <v>898124</v>
      </c>
      <c r="F23" s="22">
        <v>898124</v>
      </c>
      <c r="G23" s="22">
        <v>150668</v>
      </c>
      <c r="H23" s="22">
        <v>216875</v>
      </c>
      <c r="I23" s="22">
        <v>281168</v>
      </c>
      <c r="J23" s="22">
        <v>648711</v>
      </c>
      <c r="K23" s="22">
        <v>581138</v>
      </c>
      <c r="L23" s="22">
        <v>354038</v>
      </c>
      <c r="M23" s="22">
        <v>151549</v>
      </c>
      <c r="N23" s="22">
        <v>1086725</v>
      </c>
      <c r="O23" s="22">
        <v>-443932</v>
      </c>
      <c r="P23" s="22">
        <v>289366</v>
      </c>
      <c r="Q23" s="22">
        <v>178462</v>
      </c>
      <c r="R23" s="22">
        <v>23896</v>
      </c>
      <c r="S23" s="22"/>
      <c r="T23" s="22"/>
      <c r="U23" s="22"/>
      <c r="V23" s="22"/>
      <c r="W23" s="22">
        <v>1759332</v>
      </c>
      <c r="X23" s="22">
        <v>673605</v>
      </c>
      <c r="Y23" s="22">
        <v>1085727</v>
      </c>
      <c r="Z23" s="23">
        <v>161.18155298728482</v>
      </c>
      <c r="AA23" s="20">
        <v>898124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2286191087</v>
      </c>
      <c r="D25" s="20"/>
      <c r="E25" s="21">
        <v>2895680327</v>
      </c>
      <c r="F25" s="22">
        <v>2895680327</v>
      </c>
      <c r="G25" s="22">
        <v>1074939086</v>
      </c>
      <c r="H25" s="22">
        <v>61312750</v>
      </c>
      <c r="I25" s="22">
        <v>48787260</v>
      </c>
      <c r="J25" s="22">
        <v>1185039096</v>
      </c>
      <c r="K25" s="22">
        <v>48935328</v>
      </c>
      <c r="L25" s="22">
        <v>49744445</v>
      </c>
      <c r="M25" s="22">
        <v>844041131</v>
      </c>
      <c r="N25" s="22">
        <v>942720904</v>
      </c>
      <c r="O25" s="22">
        <v>74820499</v>
      </c>
      <c r="P25" s="22">
        <v>78625358</v>
      </c>
      <c r="Q25" s="22">
        <v>679121169</v>
      </c>
      <c r="R25" s="22">
        <v>832567026</v>
      </c>
      <c r="S25" s="22"/>
      <c r="T25" s="22"/>
      <c r="U25" s="22"/>
      <c r="V25" s="22"/>
      <c r="W25" s="22">
        <v>2960327026</v>
      </c>
      <c r="X25" s="22">
        <v>2770415406</v>
      </c>
      <c r="Y25" s="22">
        <v>189911620</v>
      </c>
      <c r="Z25" s="23">
        <v>6.8549871470069359</v>
      </c>
      <c r="AA25" s="20">
        <v>2895680327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299348859</v>
      </c>
      <c r="F28" s="22">
        <v>181013859</v>
      </c>
      <c r="G28" s="22">
        <v>8390333</v>
      </c>
      <c r="H28" s="22">
        <v>8098925</v>
      </c>
      <c r="I28" s="22">
        <v>8088168</v>
      </c>
      <c r="J28" s="22">
        <v>24577426</v>
      </c>
      <c r="K28" s="22">
        <v>9061570</v>
      </c>
      <c r="L28" s="22">
        <v>22360472</v>
      </c>
      <c r="M28" s="22">
        <v>30047618</v>
      </c>
      <c r="N28" s="22">
        <v>61469660</v>
      </c>
      <c r="O28" s="22">
        <v>36310556</v>
      </c>
      <c r="P28" s="22">
        <v>29121201</v>
      </c>
      <c r="Q28" s="22">
        <v>27679198</v>
      </c>
      <c r="R28" s="22">
        <v>93110955</v>
      </c>
      <c r="S28" s="22"/>
      <c r="T28" s="22"/>
      <c r="U28" s="22"/>
      <c r="V28" s="22"/>
      <c r="W28" s="22">
        <v>179158041</v>
      </c>
      <c r="X28" s="22">
        <v>135307860</v>
      </c>
      <c r="Y28" s="22">
        <v>43850181</v>
      </c>
      <c r="Z28" s="23">
        <v>32.407711569749168</v>
      </c>
      <c r="AA28" s="20">
        <v>181013859</v>
      </c>
    </row>
    <row r="29" spans="1:27" x14ac:dyDescent="0.25">
      <c r="A29" s="19" t="s">
        <v>55</v>
      </c>
      <c r="B29" s="15" t="s">
        <v>32</v>
      </c>
      <c r="C29" s="20">
        <v>-2895526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1597554</v>
      </c>
      <c r="D30" s="20"/>
      <c r="E30" s="21"/>
      <c r="F30" s="22">
        <v>-107662760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-80747073</v>
      </c>
      <c r="Y30" s="22">
        <v>80747073</v>
      </c>
      <c r="Z30" s="23">
        <v>-100</v>
      </c>
      <c r="AA30" s="20">
        <v>-107662760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10818931090</v>
      </c>
      <c r="D32" s="29">
        <f t="shared" ref="D32:Y32" si="0">SUM(D6:D31)</f>
        <v>0</v>
      </c>
      <c r="E32" s="30">
        <f t="shared" si="0"/>
        <v>32825173344</v>
      </c>
      <c r="F32" s="31">
        <f t="shared" si="0"/>
        <v>33204253671</v>
      </c>
      <c r="G32" s="31">
        <f t="shared" si="0"/>
        <v>2875752838</v>
      </c>
      <c r="H32" s="31">
        <f t="shared" si="0"/>
        <v>2640059641</v>
      </c>
      <c r="I32" s="31">
        <f t="shared" si="0"/>
        <v>3341642269</v>
      </c>
      <c r="J32" s="31">
        <f t="shared" si="0"/>
        <v>8857454748</v>
      </c>
      <c r="K32" s="31">
        <f t="shared" si="0"/>
        <v>2883301247</v>
      </c>
      <c r="L32" s="31">
        <f t="shared" si="0"/>
        <v>2069837323</v>
      </c>
      <c r="M32" s="31">
        <f t="shared" si="0"/>
        <v>3469639714</v>
      </c>
      <c r="N32" s="31">
        <f t="shared" si="0"/>
        <v>8422778284</v>
      </c>
      <c r="O32" s="31">
        <f t="shared" si="0"/>
        <v>2286784767</v>
      </c>
      <c r="P32" s="31">
        <f t="shared" si="0"/>
        <v>2945617507</v>
      </c>
      <c r="Q32" s="31">
        <f t="shared" si="0"/>
        <v>3122371457</v>
      </c>
      <c r="R32" s="31">
        <f t="shared" si="0"/>
        <v>8354773731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25635006763</v>
      </c>
      <c r="X32" s="31">
        <f t="shared" si="0"/>
        <v>25426702017</v>
      </c>
      <c r="Y32" s="31">
        <f t="shared" si="0"/>
        <v>208304746</v>
      </c>
      <c r="Z32" s="32">
        <f>+IF(X32&lt;&gt;0,+(Y32/X32)*100,0)</f>
        <v>0.81923619453568874</v>
      </c>
      <c r="AA32" s="29">
        <f>SUM(AA6:AA31)</f>
        <v>33204253671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403861126</v>
      </c>
      <c r="D34" s="20"/>
      <c r="E34" s="21">
        <v>1838826309</v>
      </c>
      <c r="F34" s="22">
        <v>1837864768</v>
      </c>
      <c r="G34" s="22">
        <v>114228661</v>
      </c>
      <c r="H34" s="22">
        <v>119300074</v>
      </c>
      <c r="I34" s="22">
        <v>210818207</v>
      </c>
      <c r="J34" s="22">
        <v>444346942</v>
      </c>
      <c r="K34" s="22">
        <v>152164295</v>
      </c>
      <c r="L34" s="22">
        <v>184425138</v>
      </c>
      <c r="M34" s="22">
        <v>162720323</v>
      </c>
      <c r="N34" s="22">
        <v>499309756</v>
      </c>
      <c r="O34" s="22">
        <v>147576403</v>
      </c>
      <c r="P34" s="22">
        <v>146275184</v>
      </c>
      <c r="Q34" s="22">
        <v>141298656</v>
      </c>
      <c r="R34" s="22">
        <v>435150243</v>
      </c>
      <c r="S34" s="22"/>
      <c r="T34" s="22"/>
      <c r="U34" s="22"/>
      <c r="V34" s="22"/>
      <c r="W34" s="22">
        <v>1378806941</v>
      </c>
      <c r="X34" s="22">
        <v>1386606996</v>
      </c>
      <c r="Y34" s="22">
        <v>-7800055</v>
      </c>
      <c r="Z34" s="23">
        <v>-0.56252817290704049</v>
      </c>
      <c r="AA34" s="20">
        <v>1837864768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13877813360</v>
      </c>
      <c r="D37" s="20"/>
      <c r="E37" s="21">
        <v>17147061189</v>
      </c>
      <c r="F37" s="22">
        <v>16309071735</v>
      </c>
      <c r="G37" s="22">
        <v>1041405718</v>
      </c>
      <c r="H37" s="22">
        <v>896245685</v>
      </c>
      <c r="I37" s="22">
        <v>1863487758</v>
      </c>
      <c r="J37" s="22">
        <v>3801139161</v>
      </c>
      <c r="K37" s="22">
        <v>2186803469</v>
      </c>
      <c r="L37" s="22">
        <v>2394026991</v>
      </c>
      <c r="M37" s="22">
        <v>1608073073</v>
      </c>
      <c r="N37" s="22">
        <v>6188903533</v>
      </c>
      <c r="O37" s="22">
        <v>900449210</v>
      </c>
      <c r="P37" s="22">
        <v>1059181366</v>
      </c>
      <c r="Q37" s="22">
        <v>1319399743</v>
      </c>
      <c r="R37" s="22">
        <v>3279030319</v>
      </c>
      <c r="S37" s="22"/>
      <c r="T37" s="22"/>
      <c r="U37" s="22"/>
      <c r="V37" s="22"/>
      <c r="W37" s="22">
        <v>13269073013</v>
      </c>
      <c r="X37" s="22">
        <v>12271282986</v>
      </c>
      <c r="Y37" s="22">
        <v>997790027</v>
      </c>
      <c r="Z37" s="23">
        <v>8.1310978496572339</v>
      </c>
      <c r="AA37" s="20">
        <v>16309071735</v>
      </c>
    </row>
    <row r="38" spans="1:27" x14ac:dyDescent="0.25">
      <c r="A38" s="19" t="s">
        <v>64</v>
      </c>
      <c r="B38" s="15" t="s">
        <v>32</v>
      </c>
      <c r="C38" s="20">
        <v>3847485626</v>
      </c>
      <c r="D38" s="20"/>
      <c r="E38" s="21">
        <v>6443831813</v>
      </c>
      <c r="F38" s="22">
        <v>6428351315</v>
      </c>
      <c r="G38" s="22">
        <v>478588667</v>
      </c>
      <c r="H38" s="22">
        <v>220854735</v>
      </c>
      <c r="I38" s="22">
        <v>194081063</v>
      </c>
      <c r="J38" s="22">
        <v>893524465</v>
      </c>
      <c r="K38" s="22">
        <v>81912085</v>
      </c>
      <c r="L38" s="22">
        <v>81790428</v>
      </c>
      <c r="M38" s="22">
        <v>331734218</v>
      </c>
      <c r="N38" s="22">
        <v>495436731</v>
      </c>
      <c r="O38" s="22">
        <v>174791948</v>
      </c>
      <c r="P38" s="22">
        <v>224671665</v>
      </c>
      <c r="Q38" s="22">
        <v>376031786</v>
      </c>
      <c r="R38" s="22">
        <v>775495399</v>
      </c>
      <c r="S38" s="22"/>
      <c r="T38" s="22"/>
      <c r="U38" s="22"/>
      <c r="V38" s="22"/>
      <c r="W38" s="22">
        <v>2164456595</v>
      </c>
      <c r="X38" s="22">
        <v>4823510914</v>
      </c>
      <c r="Y38" s="22">
        <v>-2659054319</v>
      </c>
      <c r="Z38" s="23">
        <v>-55.126947288171927</v>
      </c>
      <c r="AA38" s="20">
        <v>6428351315</v>
      </c>
    </row>
    <row r="39" spans="1:27" x14ac:dyDescent="0.25">
      <c r="A39" s="19" t="s">
        <v>65</v>
      </c>
      <c r="B39" s="15" t="s">
        <v>32</v>
      </c>
      <c r="C39" s="20">
        <v>216443134</v>
      </c>
      <c r="D39" s="20"/>
      <c r="E39" s="21">
        <v>690229944</v>
      </c>
      <c r="F39" s="22">
        <v>635437306</v>
      </c>
      <c r="G39" s="22">
        <v>13490309</v>
      </c>
      <c r="H39" s="22">
        <v>15122372</v>
      </c>
      <c r="I39" s="22">
        <v>26507971</v>
      </c>
      <c r="J39" s="22">
        <v>55120652</v>
      </c>
      <c r="K39" s="22">
        <v>8921093</v>
      </c>
      <c r="L39" s="22">
        <v>8719570</v>
      </c>
      <c r="M39" s="22">
        <v>21361003</v>
      </c>
      <c r="N39" s="22">
        <v>39001666</v>
      </c>
      <c r="O39" s="22">
        <v>1298546</v>
      </c>
      <c r="P39" s="22">
        <v>3659565</v>
      </c>
      <c r="Q39" s="22">
        <v>35868499</v>
      </c>
      <c r="R39" s="22">
        <v>40826610</v>
      </c>
      <c r="S39" s="22"/>
      <c r="T39" s="22"/>
      <c r="U39" s="22"/>
      <c r="V39" s="22"/>
      <c r="W39" s="22">
        <v>134948928</v>
      </c>
      <c r="X39" s="22">
        <v>280551479</v>
      </c>
      <c r="Y39" s="22">
        <v>-145602551</v>
      </c>
      <c r="Z39" s="23">
        <v>-51.898693073722846</v>
      </c>
      <c r="AA39" s="20">
        <v>635437306</v>
      </c>
    </row>
    <row r="40" spans="1:27" x14ac:dyDescent="0.25">
      <c r="A40" s="19" t="s">
        <v>40</v>
      </c>
      <c r="B40" s="15" t="s">
        <v>32</v>
      </c>
      <c r="C40" s="20">
        <v>215533758</v>
      </c>
      <c r="D40" s="20"/>
      <c r="E40" s="21">
        <v>226810811</v>
      </c>
      <c r="F40" s="22">
        <v>179636712</v>
      </c>
      <c r="G40" s="22">
        <v>6012546</v>
      </c>
      <c r="H40" s="22">
        <v>7888985</v>
      </c>
      <c r="I40" s="22">
        <v>14240290</v>
      </c>
      <c r="J40" s="22">
        <v>28141821</v>
      </c>
      <c r="K40" s="22">
        <v>30805531</v>
      </c>
      <c r="L40" s="22">
        <v>26686766</v>
      </c>
      <c r="M40" s="22">
        <v>32954188</v>
      </c>
      <c r="N40" s="22">
        <v>90446485</v>
      </c>
      <c r="O40" s="22">
        <v>5657153</v>
      </c>
      <c r="P40" s="22">
        <v>686147</v>
      </c>
      <c r="Q40" s="22">
        <v>18934</v>
      </c>
      <c r="R40" s="22">
        <v>6362234</v>
      </c>
      <c r="S40" s="22"/>
      <c r="T40" s="22"/>
      <c r="U40" s="22"/>
      <c r="V40" s="22"/>
      <c r="W40" s="22">
        <v>124950540</v>
      </c>
      <c r="X40" s="22">
        <v>108193005</v>
      </c>
      <c r="Y40" s="22">
        <v>16757535</v>
      </c>
      <c r="Z40" s="23">
        <v>15.488556769451037</v>
      </c>
      <c r="AA40" s="20">
        <v>179636712</v>
      </c>
    </row>
    <row r="41" spans="1:27" x14ac:dyDescent="0.25">
      <c r="A41" s="19" t="s">
        <v>66</v>
      </c>
      <c r="B41" s="15" t="s">
        <v>32</v>
      </c>
      <c r="C41" s="20">
        <v>2004040770</v>
      </c>
      <c r="D41" s="20"/>
      <c r="E41" s="21">
        <v>2213695641</v>
      </c>
      <c r="F41" s="22">
        <v>2401969528</v>
      </c>
      <c r="G41" s="22">
        <v>110392353</v>
      </c>
      <c r="H41" s="22">
        <v>51581170</v>
      </c>
      <c r="I41" s="22">
        <v>200733846</v>
      </c>
      <c r="J41" s="22">
        <v>362707369</v>
      </c>
      <c r="K41" s="22">
        <v>99311030</v>
      </c>
      <c r="L41" s="22">
        <v>350508865</v>
      </c>
      <c r="M41" s="22">
        <v>53362229</v>
      </c>
      <c r="N41" s="22">
        <v>503182124</v>
      </c>
      <c r="O41" s="22">
        <v>293401591</v>
      </c>
      <c r="P41" s="22">
        <v>63892784</v>
      </c>
      <c r="Q41" s="22">
        <v>168825999</v>
      </c>
      <c r="R41" s="22">
        <v>526120374</v>
      </c>
      <c r="S41" s="22"/>
      <c r="T41" s="22"/>
      <c r="U41" s="22"/>
      <c r="V41" s="22"/>
      <c r="W41" s="22">
        <v>1392009867</v>
      </c>
      <c r="X41" s="22">
        <v>1799378105</v>
      </c>
      <c r="Y41" s="22">
        <v>-407368238</v>
      </c>
      <c r="Z41" s="23">
        <v>-22.639390624351293</v>
      </c>
      <c r="AA41" s="20">
        <v>2401969528</v>
      </c>
    </row>
    <row r="42" spans="1:27" x14ac:dyDescent="0.25">
      <c r="A42" s="19" t="s">
        <v>67</v>
      </c>
      <c r="B42" s="15" t="s">
        <v>32</v>
      </c>
      <c r="C42" s="20">
        <v>553472930</v>
      </c>
      <c r="D42" s="20"/>
      <c r="E42" s="21">
        <v>580000000</v>
      </c>
      <c r="F42" s="22">
        <v>610000000</v>
      </c>
      <c r="G42" s="22"/>
      <c r="H42" s="22">
        <v>11456155</v>
      </c>
      <c r="I42" s="22">
        <v>50227259</v>
      </c>
      <c r="J42" s="22">
        <v>61683414</v>
      </c>
      <c r="K42" s="22">
        <v>58293137</v>
      </c>
      <c r="L42" s="22">
        <v>37512536</v>
      </c>
      <c r="M42" s="22">
        <v>33492762</v>
      </c>
      <c r="N42" s="22">
        <v>129298435</v>
      </c>
      <c r="O42" s="22">
        <v>59488310</v>
      </c>
      <c r="P42" s="22">
        <v>43409091</v>
      </c>
      <c r="Q42" s="22">
        <v>80825782</v>
      </c>
      <c r="R42" s="22">
        <v>183723183</v>
      </c>
      <c r="S42" s="22"/>
      <c r="T42" s="22"/>
      <c r="U42" s="22"/>
      <c r="V42" s="22"/>
      <c r="W42" s="22">
        <v>374705032</v>
      </c>
      <c r="X42" s="22">
        <v>272000003</v>
      </c>
      <c r="Y42" s="22">
        <v>102705029</v>
      </c>
      <c r="Z42" s="23">
        <v>37.759201421773511</v>
      </c>
      <c r="AA42" s="20">
        <v>610000000</v>
      </c>
    </row>
    <row r="43" spans="1:27" x14ac:dyDescent="0.25">
      <c r="A43" s="19" t="s">
        <v>68</v>
      </c>
      <c r="B43" s="15" t="s">
        <v>32</v>
      </c>
      <c r="C43" s="20">
        <v>136500790</v>
      </c>
      <c r="D43" s="20"/>
      <c r="E43" s="21">
        <v>90717086</v>
      </c>
      <c r="F43" s="22">
        <v>55178007</v>
      </c>
      <c r="G43" s="22">
        <v>377831</v>
      </c>
      <c r="H43" s="22">
        <v>5889704</v>
      </c>
      <c r="I43" s="22">
        <v>925199</v>
      </c>
      <c r="J43" s="22">
        <v>7192734</v>
      </c>
      <c r="K43" s="22">
        <v>9352699</v>
      </c>
      <c r="L43" s="22">
        <v>6854226</v>
      </c>
      <c r="M43" s="22">
        <v>1176983</v>
      </c>
      <c r="N43" s="22">
        <v>17383908</v>
      </c>
      <c r="O43" s="22">
        <v>7393120</v>
      </c>
      <c r="P43" s="22">
        <v>6278278</v>
      </c>
      <c r="Q43" s="22">
        <v>2256347</v>
      </c>
      <c r="R43" s="22">
        <v>15927745</v>
      </c>
      <c r="S43" s="22"/>
      <c r="T43" s="22"/>
      <c r="U43" s="22"/>
      <c r="V43" s="22"/>
      <c r="W43" s="22">
        <v>40504387</v>
      </c>
      <c r="X43" s="22">
        <v>41167306</v>
      </c>
      <c r="Y43" s="22">
        <v>-662919</v>
      </c>
      <c r="Z43" s="23">
        <v>-1.6103045460395198</v>
      </c>
      <c r="AA43" s="20">
        <v>55178007</v>
      </c>
    </row>
    <row r="44" spans="1:27" x14ac:dyDescent="0.25">
      <c r="A44" s="19" t="s">
        <v>69</v>
      </c>
      <c r="B44" s="15" t="s">
        <v>32</v>
      </c>
      <c r="C44" s="20">
        <v>111119250</v>
      </c>
      <c r="D44" s="20"/>
      <c r="E44" s="21">
        <v>146865830</v>
      </c>
      <c r="F44" s="22">
        <v>141554872</v>
      </c>
      <c r="G44" s="22">
        <v>5429226</v>
      </c>
      <c r="H44" s="22">
        <v>35392728</v>
      </c>
      <c r="I44" s="22">
        <v>50411353</v>
      </c>
      <c r="J44" s="22">
        <v>91233307</v>
      </c>
      <c r="K44" s="22">
        <v>-26592035</v>
      </c>
      <c r="L44" s="22">
        <v>27109712</v>
      </c>
      <c r="M44" s="22">
        <v>12683847</v>
      </c>
      <c r="N44" s="22">
        <v>13201524</v>
      </c>
      <c r="O44" s="22">
        <v>8818274</v>
      </c>
      <c r="P44" s="22">
        <v>3904433</v>
      </c>
      <c r="Q44" s="22">
        <v>8554285</v>
      </c>
      <c r="R44" s="22">
        <v>21276992</v>
      </c>
      <c r="S44" s="22"/>
      <c r="T44" s="22"/>
      <c r="U44" s="22"/>
      <c r="V44" s="22"/>
      <c r="W44" s="22">
        <v>125711823</v>
      </c>
      <c r="X44" s="22">
        <v>106447846</v>
      </c>
      <c r="Y44" s="22">
        <v>19263977</v>
      </c>
      <c r="Z44" s="23">
        <v>18.097103627630005</v>
      </c>
      <c r="AA44" s="20">
        <v>141554872</v>
      </c>
    </row>
    <row r="45" spans="1:27" x14ac:dyDescent="0.25">
      <c r="A45" s="19" t="s">
        <v>70</v>
      </c>
      <c r="B45" s="15" t="s">
        <v>32</v>
      </c>
      <c r="C45" s="20">
        <v>780194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150009363</v>
      </c>
      <c r="D46" s="20"/>
      <c r="E46" s="21">
        <v>2061838281</v>
      </c>
      <c r="F46" s="22">
        <v>2667147446</v>
      </c>
      <c r="G46" s="22">
        <v>258316900</v>
      </c>
      <c r="H46" s="22">
        <v>237925822</v>
      </c>
      <c r="I46" s="22">
        <v>240796725</v>
      </c>
      <c r="J46" s="22">
        <v>737039447</v>
      </c>
      <c r="K46" s="22">
        <v>244470429</v>
      </c>
      <c r="L46" s="22">
        <v>242316641</v>
      </c>
      <c r="M46" s="22">
        <v>233643036</v>
      </c>
      <c r="N46" s="22">
        <v>720430106</v>
      </c>
      <c r="O46" s="22">
        <v>242582464</v>
      </c>
      <c r="P46" s="22">
        <v>227037499</v>
      </c>
      <c r="Q46" s="22">
        <v>256014931</v>
      </c>
      <c r="R46" s="22">
        <v>725634894</v>
      </c>
      <c r="S46" s="22"/>
      <c r="T46" s="22"/>
      <c r="U46" s="22"/>
      <c r="V46" s="22"/>
      <c r="W46" s="22">
        <v>2183104447</v>
      </c>
      <c r="X46" s="22">
        <v>2000358837</v>
      </c>
      <c r="Y46" s="22">
        <v>182745610</v>
      </c>
      <c r="Z46" s="23">
        <v>9.1356413969240258</v>
      </c>
      <c r="AA46" s="20">
        <v>2667147446</v>
      </c>
    </row>
    <row r="47" spans="1:27" x14ac:dyDescent="0.25">
      <c r="A47" s="37" t="s">
        <v>72</v>
      </c>
      <c r="B47" s="28" t="s">
        <v>32</v>
      </c>
      <c r="C47" s="29">
        <f>SUM(C34:C46)</f>
        <v>21517060301</v>
      </c>
      <c r="D47" s="29">
        <f t="shared" ref="D47:Y47" si="1">SUM(D34:D46)</f>
        <v>0</v>
      </c>
      <c r="E47" s="30">
        <f t="shared" si="1"/>
        <v>31439876904</v>
      </c>
      <c r="F47" s="31">
        <f t="shared" si="1"/>
        <v>31266211689</v>
      </c>
      <c r="G47" s="31">
        <f t="shared" si="1"/>
        <v>2028242211</v>
      </c>
      <c r="H47" s="31">
        <f t="shared" si="1"/>
        <v>1601657430</v>
      </c>
      <c r="I47" s="31">
        <f t="shared" si="1"/>
        <v>2852229671</v>
      </c>
      <c r="J47" s="31">
        <f t="shared" si="1"/>
        <v>6482129312</v>
      </c>
      <c r="K47" s="31">
        <f t="shared" si="1"/>
        <v>2845441733</v>
      </c>
      <c r="L47" s="31">
        <f t="shared" si="1"/>
        <v>3359950873</v>
      </c>
      <c r="M47" s="31">
        <f t="shared" si="1"/>
        <v>2491201662</v>
      </c>
      <c r="N47" s="31">
        <f t="shared" si="1"/>
        <v>8696594268</v>
      </c>
      <c r="O47" s="31">
        <f t="shared" si="1"/>
        <v>1841457019</v>
      </c>
      <c r="P47" s="31">
        <f t="shared" si="1"/>
        <v>1778996012</v>
      </c>
      <c r="Q47" s="31">
        <f t="shared" si="1"/>
        <v>2389094962</v>
      </c>
      <c r="R47" s="31">
        <f t="shared" si="1"/>
        <v>6009547993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21188271573</v>
      </c>
      <c r="X47" s="31">
        <f t="shared" si="1"/>
        <v>23089497477</v>
      </c>
      <c r="Y47" s="31">
        <f t="shared" si="1"/>
        <v>-1901225904</v>
      </c>
      <c r="Z47" s="32">
        <f>+IF(X47&lt;&gt;0,+(Y47/X47)*100,0)</f>
        <v>-8.2341588676577153</v>
      </c>
      <c r="AA47" s="29">
        <f>SUM(AA34:AA46)</f>
        <v>31266211689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-10698129211</v>
      </c>
      <c r="D48" s="39">
        <f t="shared" si="2"/>
        <v>0</v>
      </c>
      <c r="E48" s="40">
        <f t="shared" si="2"/>
        <v>1385296440</v>
      </c>
      <c r="F48" s="41">
        <f t="shared" si="2"/>
        <v>1938041982</v>
      </c>
      <c r="G48" s="41">
        <f t="shared" si="2"/>
        <v>847510627</v>
      </c>
      <c r="H48" s="41">
        <f t="shared" si="2"/>
        <v>1038402211</v>
      </c>
      <c r="I48" s="41">
        <f t="shared" si="2"/>
        <v>489412598</v>
      </c>
      <c r="J48" s="41">
        <f t="shared" si="2"/>
        <v>2375325436</v>
      </c>
      <c r="K48" s="41">
        <f t="shared" si="2"/>
        <v>37859514</v>
      </c>
      <c r="L48" s="41">
        <f t="shared" si="2"/>
        <v>-1290113550</v>
      </c>
      <c r="M48" s="41">
        <f t="shared" si="2"/>
        <v>978438052</v>
      </c>
      <c r="N48" s="41">
        <f t="shared" si="2"/>
        <v>-273815984</v>
      </c>
      <c r="O48" s="41">
        <f t="shared" si="2"/>
        <v>445327748</v>
      </c>
      <c r="P48" s="41">
        <f t="shared" si="2"/>
        <v>1166621495</v>
      </c>
      <c r="Q48" s="41">
        <f t="shared" si="2"/>
        <v>733276495</v>
      </c>
      <c r="R48" s="41">
        <f t="shared" si="2"/>
        <v>2345225738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4446735190</v>
      </c>
      <c r="X48" s="41">
        <f t="shared" si="2"/>
        <v>2337204540</v>
      </c>
      <c r="Y48" s="41">
        <f t="shared" si="2"/>
        <v>2109530650</v>
      </c>
      <c r="Z48" s="42">
        <f>+IF(X48&lt;&gt;0,+(Y48/X48)*100,0)</f>
        <v>90.258709235606744</v>
      </c>
      <c r="AA48" s="39">
        <f>+AA32-AA47</f>
        <v>1938041982</v>
      </c>
    </row>
    <row r="49" spans="1:27" x14ac:dyDescent="0.25">
      <c r="A49" s="43" t="s">
        <v>74</v>
      </c>
      <c r="B49" s="15" t="s">
        <v>32</v>
      </c>
      <c r="C49" s="20">
        <v>654518753</v>
      </c>
      <c r="D49" s="20"/>
      <c r="E49" s="21">
        <v>1052581717</v>
      </c>
      <c r="F49" s="22">
        <v>1246281627</v>
      </c>
      <c r="G49" s="22"/>
      <c r="H49" s="22">
        <v>35788134</v>
      </c>
      <c r="I49" s="22">
        <v>50183594</v>
      </c>
      <c r="J49" s="22">
        <v>85971728</v>
      </c>
      <c r="K49" s="22">
        <v>127556071</v>
      </c>
      <c r="L49" s="22">
        <v>118030683</v>
      </c>
      <c r="M49" s="22">
        <v>95244390</v>
      </c>
      <c r="N49" s="22">
        <v>340831144</v>
      </c>
      <c r="O49" s="22">
        <v>58381495</v>
      </c>
      <c r="P49" s="22">
        <v>79633372</v>
      </c>
      <c r="Q49" s="22">
        <v>103950097</v>
      </c>
      <c r="R49" s="22">
        <v>241964964</v>
      </c>
      <c r="S49" s="22"/>
      <c r="T49" s="22"/>
      <c r="U49" s="22"/>
      <c r="V49" s="22"/>
      <c r="W49" s="22">
        <v>668767836</v>
      </c>
      <c r="X49" s="22">
        <v>1014954926</v>
      </c>
      <c r="Y49" s="22">
        <v>-346187090</v>
      </c>
      <c r="Z49" s="23">
        <v>-34.108617154492237</v>
      </c>
      <c r="AA49" s="20">
        <v>1246281627</v>
      </c>
    </row>
    <row r="50" spans="1:27" x14ac:dyDescent="0.25">
      <c r="A50" s="43" t="s">
        <v>75</v>
      </c>
      <c r="B50" s="15" t="s">
        <v>32</v>
      </c>
      <c r="C50" s="44">
        <v>10328296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-10033282162</v>
      </c>
      <c r="D51" s="48">
        <f t="shared" si="3"/>
        <v>0</v>
      </c>
      <c r="E51" s="49">
        <f t="shared" si="3"/>
        <v>2437878157</v>
      </c>
      <c r="F51" s="50">
        <f t="shared" si="3"/>
        <v>3184323609</v>
      </c>
      <c r="G51" s="50">
        <f t="shared" si="3"/>
        <v>847510627</v>
      </c>
      <c r="H51" s="50">
        <f t="shared" si="3"/>
        <v>1074190345</v>
      </c>
      <c r="I51" s="50">
        <f t="shared" si="3"/>
        <v>539596192</v>
      </c>
      <c r="J51" s="50">
        <f t="shared" si="3"/>
        <v>2461297164</v>
      </c>
      <c r="K51" s="50">
        <f t="shared" si="3"/>
        <v>165415585</v>
      </c>
      <c r="L51" s="50">
        <f t="shared" si="3"/>
        <v>-1172082867</v>
      </c>
      <c r="M51" s="50">
        <f t="shared" si="3"/>
        <v>1073682442</v>
      </c>
      <c r="N51" s="50">
        <f t="shared" si="3"/>
        <v>67015160</v>
      </c>
      <c r="O51" s="50">
        <f t="shared" si="3"/>
        <v>503709243</v>
      </c>
      <c r="P51" s="50">
        <f t="shared" si="3"/>
        <v>1246254867</v>
      </c>
      <c r="Q51" s="50">
        <f t="shared" si="3"/>
        <v>837226592</v>
      </c>
      <c r="R51" s="50">
        <f t="shared" si="3"/>
        <v>2587190702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5115503026</v>
      </c>
      <c r="X51" s="50">
        <f t="shared" si="3"/>
        <v>3352159466</v>
      </c>
      <c r="Y51" s="50">
        <f t="shared" si="3"/>
        <v>1763343560</v>
      </c>
      <c r="Z51" s="51">
        <f>+IF(X51&lt;&gt;0,+(Y51/X51)*100,0)</f>
        <v>52.603212284054266</v>
      </c>
      <c r="AA51" s="48">
        <f>SUM(AA48:AA50)</f>
        <v>3184323609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-10033282162</v>
      </c>
      <c r="D53" s="54">
        <f>+D51-D52</f>
        <v>0</v>
      </c>
      <c r="E53" s="55">
        <f t="shared" si="4"/>
        <v>2437878157</v>
      </c>
      <c r="F53" s="56">
        <f t="shared" si="4"/>
        <v>3184323609</v>
      </c>
      <c r="G53" s="56">
        <f t="shared" si="4"/>
        <v>847510627</v>
      </c>
      <c r="H53" s="56">
        <f t="shared" si="4"/>
        <v>1074190345</v>
      </c>
      <c r="I53" s="56">
        <f t="shared" si="4"/>
        <v>539596192</v>
      </c>
      <c r="J53" s="56">
        <f t="shared" si="4"/>
        <v>2461297164</v>
      </c>
      <c r="K53" s="56">
        <f t="shared" si="4"/>
        <v>165415585</v>
      </c>
      <c r="L53" s="56">
        <f t="shared" si="4"/>
        <v>-1172082867</v>
      </c>
      <c r="M53" s="56">
        <f t="shared" si="4"/>
        <v>1073682442</v>
      </c>
      <c r="N53" s="56">
        <f t="shared" si="4"/>
        <v>67015160</v>
      </c>
      <c r="O53" s="56">
        <f t="shared" si="4"/>
        <v>503709243</v>
      </c>
      <c r="P53" s="56">
        <f t="shared" si="4"/>
        <v>1246254867</v>
      </c>
      <c r="Q53" s="56">
        <f t="shared" si="4"/>
        <v>837226592</v>
      </c>
      <c r="R53" s="56">
        <f t="shared" si="4"/>
        <v>2587190702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5115503026</v>
      </c>
      <c r="X53" s="56">
        <f t="shared" si="4"/>
        <v>3352159466</v>
      </c>
      <c r="Y53" s="56">
        <f t="shared" si="4"/>
        <v>1763343560</v>
      </c>
      <c r="Z53" s="57">
        <f>+IF(X53&lt;&gt;0,+(Y53/X53)*100,0)</f>
        <v>52.603212284054266</v>
      </c>
      <c r="AA53" s="54">
        <f>+AA51-AA52</f>
        <v>3184323609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-10033282162</v>
      </c>
      <c r="D56" s="48">
        <f>SUM(D53:D55)</f>
        <v>0</v>
      </c>
      <c r="E56" s="49">
        <f t="shared" si="5"/>
        <v>2437878157</v>
      </c>
      <c r="F56" s="50">
        <f t="shared" si="5"/>
        <v>3184323609</v>
      </c>
      <c r="G56" s="50">
        <f t="shared" si="5"/>
        <v>847510627</v>
      </c>
      <c r="H56" s="50">
        <f t="shared" si="5"/>
        <v>1074190345</v>
      </c>
      <c r="I56" s="50">
        <f t="shared" si="5"/>
        <v>539596192</v>
      </c>
      <c r="J56" s="50">
        <f t="shared" si="5"/>
        <v>2461297164</v>
      </c>
      <c r="K56" s="50">
        <f t="shared" si="5"/>
        <v>165415585</v>
      </c>
      <c r="L56" s="50">
        <f t="shared" si="5"/>
        <v>-1172082867</v>
      </c>
      <c r="M56" s="50">
        <f t="shared" si="5"/>
        <v>1073682442</v>
      </c>
      <c r="N56" s="50">
        <f t="shared" si="5"/>
        <v>67015160</v>
      </c>
      <c r="O56" s="50">
        <f t="shared" si="5"/>
        <v>503709243</v>
      </c>
      <c r="P56" s="50">
        <f t="shared" si="5"/>
        <v>1246254867</v>
      </c>
      <c r="Q56" s="50">
        <f t="shared" si="5"/>
        <v>837226592</v>
      </c>
      <c r="R56" s="50">
        <f t="shared" si="5"/>
        <v>2587190702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5115503026</v>
      </c>
      <c r="X56" s="50">
        <f t="shared" si="5"/>
        <v>3352159466</v>
      </c>
      <c r="Y56" s="50">
        <f t="shared" si="5"/>
        <v>1763343560</v>
      </c>
      <c r="Z56" s="51">
        <f>+IF(X56&lt;&gt;0,+(Y56/X56)*100,0)</f>
        <v>52.603212284054266</v>
      </c>
      <c r="AA56" s="48">
        <f>SUM(AA53:AA55)</f>
        <v>3184323609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-10033282162</v>
      </c>
      <c r="D59" s="65">
        <f>SUM(D56:D58)</f>
        <v>0</v>
      </c>
      <c r="E59" s="66">
        <f t="shared" si="6"/>
        <v>2437878157</v>
      </c>
      <c r="F59" s="67">
        <f t="shared" si="6"/>
        <v>3184323609</v>
      </c>
      <c r="G59" s="67">
        <f t="shared" si="6"/>
        <v>847510627</v>
      </c>
      <c r="H59" s="67">
        <f t="shared" si="6"/>
        <v>1074190345</v>
      </c>
      <c r="I59" s="67">
        <f t="shared" si="6"/>
        <v>539596192</v>
      </c>
      <c r="J59" s="67">
        <f t="shared" si="6"/>
        <v>2461297164</v>
      </c>
      <c r="K59" s="67">
        <f t="shared" si="6"/>
        <v>165415585</v>
      </c>
      <c r="L59" s="67">
        <f t="shared" si="6"/>
        <v>-1172082867</v>
      </c>
      <c r="M59" s="67">
        <f t="shared" si="6"/>
        <v>1073682442</v>
      </c>
      <c r="N59" s="67">
        <f t="shared" si="6"/>
        <v>67015160</v>
      </c>
      <c r="O59" s="67">
        <f t="shared" si="6"/>
        <v>503709243</v>
      </c>
      <c r="P59" s="67">
        <f t="shared" si="6"/>
        <v>1246254867</v>
      </c>
      <c r="Q59" s="67">
        <f t="shared" si="6"/>
        <v>837226592</v>
      </c>
      <c r="R59" s="67">
        <f t="shared" si="6"/>
        <v>2587190702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5115503026</v>
      </c>
      <c r="X59" s="67">
        <f t="shared" si="6"/>
        <v>3352159466</v>
      </c>
      <c r="Y59" s="67">
        <f t="shared" si="6"/>
        <v>1763343560</v>
      </c>
      <c r="Z59" s="68">
        <f>+IF(X59&lt;&gt;0,+(Y59/X59)*100,0)</f>
        <v>52.603212284054266</v>
      </c>
      <c r="AA59" s="65">
        <f>SUM(AA56:AA58)</f>
        <v>3184323609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5055739868</v>
      </c>
      <c r="D7" s="20"/>
      <c r="E7" s="21">
        <v>7380010665</v>
      </c>
      <c r="F7" s="22">
        <v>7380010665</v>
      </c>
      <c r="G7" s="22">
        <v>588811928</v>
      </c>
      <c r="H7" s="22">
        <v>1005920752</v>
      </c>
      <c r="I7" s="22">
        <v>169705446</v>
      </c>
      <c r="J7" s="22">
        <v>1764438126</v>
      </c>
      <c r="K7" s="22">
        <v>660550683</v>
      </c>
      <c r="L7" s="22">
        <v>571186128</v>
      </c>
      <c r="M7" s="22">
        <v>665917100</v>
      </c>
      <c r="N7" s="22">
        <v>1897653911</v>
      </c>
      <c r="O7" s="22">
        <v>430524258</v>
      </c>
      <c r="P7" s="22">
        <v>854670694</v>
      </c>
      <c r="Q7" s="22">
        <v>648182419</v>
      </c>
      <c r="R7" s="22">
        <v>1933377371</v>
      </c>
      <c r="S7" s="22"/>
      <c r="T7" s="22"/>
      <c r="U7" s="22"/>
      <c r="V7" s="22"/>
      <c r="W7" s="22">
        <v>5595469408</v>
      </c>
      <c r="X7" s="22">
        <v>5535008037</v>
      </c>
      <c r="Y7" s="22">
        <v>60461371</v>
      </c>
      <c r="Z7" s="23">
        <v>1.0923447734101275</v>
      </c>
      <c r="AA7" s="20">
        <v>7380010665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3274771725</v>
      </c>
      <c r="F8" s="22">
        <v>3274771725</v>
      </c>
      <c r="G8" s="22">
        <v>248570944</v>
      </c>
      <c r="H8" s="22">
        <v>389616697</v>
      </c>
      <c r="I8" s="22">
        <v>152107088</v>
      </c>
      <c r="J8" s="22">
        <v>790294729</v>
      </c>
      <c r="K8" s="22">
        <v>272581046</v>
      </c>
      <c r="L8" s="22">
        <v>236352372</v>
      </c>
      <c r="M8" s="22">
        <v>281421743</v>
      </c>
      <c r="N8" s="22">
        <v>790355161</v>
      </c>
      <c r="O8" s="22">
        <v>171322180</v>
      </c>
      <c r="P8" s="22">
        <v>291722805</v>
      </c>
      <c r="Q8" s="22">
        <v>257152185</v>
      </c>
      <c r="R8" s="22">
        <v>720197170</v>
      </c>
      <c r="S8" s="22"/>
      <c r="T8" s="22"/>
      <c r="U8" s="22"/>
      <c r="V8" s="22"/>
      <c r="W8" s="22">
        <v>2300847060</v>
      </c>
      <c r="X8" s="22">
        <v>2456078832</v>
      </c>
      <c r="Y8" s="22">
        <v>-155231772</v>
      </c>
      <c r="Z8" s="23">
        <v>-6.3203090217423448</v>
      </c>
      <c r="AA8" s="20">
        <v>3274771725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260</v>
      </c>
      <c r="D10" s="20"/>
      <c r="E10" s="21">
        <v>35077</v>
      </c>
      <c r="F10" s="22">
        <v>35077</v>
      </c>
      <c r="G10" s="22"/>
      <c r="H10" s="22"/>
      <c r="I10" s="22"/>
      <c r="J10" s="22"/>
      <c r="K10" s="22"/>
      <c r="L10" s="22">
        <v>-5320</v>
      </c>
      <c r="M10" s="22"/>
      <c r="N10" s="22">
        <v>-5320</v>
      </c>
      <c r="O10" s="22"/>
      <c r="P10" s="22">
        <v>120</v>
      </c>
      <c r="Q10" s="22"/>
      <c r="R10" s="22">
        <v>120</v>
      </c>
      <c r="S10" s="22"/>
      <c r="T10" s="22"/>
      <c r="U10" s="22"/>
      <c r="V10" s="22"/>
      <c r="W10" s="22">
        <v>-5200</v>
      </c>
      <c r="X10" s="22">
        <v>26316</v>
      </c>
      <c r="Y10" s="22">
        <v>-31516</v>
      </c>
      <c r="Z10" s="23">
        <v>-119.75984192126464</v>
      </c>
      <c r="AA10" s="20">
        <v>35077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817656401</v>
      </c>
      <c r="D13" s="20"/>
      <c r="E13" s="21">
        <v>572944201</v>
      </c>
      <c r="F13" s="22">
        <v>732384355</v>
      </c>
      <c r="G13" s="22">
        <v>72850357</v>
      </c>
      <c r="H13" s="22">
        <v>67572232</v>
      </c>
      <c r="I13" s="22">
        <v>55720059</v>
      </c>
      <c r="J13" s="22">
        <v>196142648</v>
      </c>
      <c r="K13" s="22">
        <v>58829902</v>
      </c>
      <c r="L13" s="22">
        <v>52551125</v>
      </c>
      <c r="M13" s="22">
        <v>58693504</v>
      </c>
      <c r="N13" s="22">
        <v>170074531</v>
      </c>
      <c r="O13" s="22">
        <v>43217526</v>
      </c>
      <c r="P13" s="22">
        <v>77349579</v>
      </c>
      <c r="Q13" s="22">
        <v>61449831</v>
      </c>
      <c r="R13" s="22">
        <v>182016936</v>
      </c>
      <c r="S13" s="22"/>
      <c r="T13" s="22"/>
      <c r="U13" s="22"/>
      <c r="V13" s="22"/>
      <c r="W13" s="22">
        <v>548234115</v>
      </c>
      <c r="X13" s="22">
        <v>549288252</v>
      </c>
      <c r="Y13" s="22">
        <v>-1054137</v>
      </c>
      <c r="Z13" s="23">
        <v>-0.19190962052470767</v>
      </c>
      <c r="AA13" s="20">
        <v>732384355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49679250</v>
      </c>
      <c r="D19" s="20"/>
      <c r="E19" s="21">
        <v>1587940</v>
      </c>
      <c r="F19" s="22">
        <v>37774726</v>
      </c>
      <c r="G19" s="22">
        <v>1386152</v>
      </c>
      <c r="H19" s="22">
        <v>32794210</v>
      </c>
      <c r="I19" s="22">
        <v>409685</v>
      </c>
      <c r="J19" s="22">
        <v>34590047</v>
      </c>
      <c r="K19" s="22">
        <v>3878304</v>
      </c>
      <c r="L19" s="22">
        <v>4226729</v>
      </c>
      <c r="M19" s="22">
        <v>400780</v>
      </c>
      <c r="N19" s="22">
        <v>8505813</v>
      </c>
      <c r="O19" s="22">
        <v>1837683</v>
      </c>
      <c r="P19" s="22">
        <v>4903472</v>
      </c>
      <c r="Q19" s="22">
        <v>32074290</v>
      </c>
      <c r="R19" s="22">
        <v>38815445</v>
      </c>
      <c r="S19" s="22"/>
      <c r="T19" s="22"/>
      <c r="U19" s="22"/>
      <c r="V19" s="22"/>
      <c r="W19" s="22">
        <v>81911305</v>
      </c>
      <c r="X19" s="22">
        <v>28331037</v>
      </c>
      <c r="Y19" s="22">
        <v>53580268</v>
      </c>
      <c r="Z19" s="23">
        <v>189.1221560297987</v>
      </c>
      <c r="AA19" s="20">
        <v>37774726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1410332</v>
      </c>
      <c r="D23" s="20"/>
      <c r="E23" s="21">
        <v>898124</v>
      </c>
      <c r="F23" s="22">
        <v>898124</v>
      </c>
      <c r="G23" s="22">
        <v>150418</v>
      </c>
      <c r="H23" s="22">
        <v>51625</v>
      </c>
      <c r="I23" s="22">
        <v>122168</v>
      </c>
      <c r="J23" s="22">
        <v>324211</v>
      </c>
      <c r="K23" s="22">
        <v>390888</v>
      </c>
      <c r="L23" s="22">
        <v>169288</v>
      </c>
      <c r="M23" s="22">
        <v>151549</v>
      </c>
      <c r="N23" s="22">
        <v>711725</v>
      </c>
      <c r="O23" s="22">
        <v>86318</v>
      </c>
      <c r="P23" s="22">
        <v>135616</v>
      </c>
      <c r="Q23" s="22">
        <v>133962</v>
      </c>
      <c r="R23" s="22">
        <v>355896</v>
      </c>
      <c r="S23" s="22"/>
      <c r="T23" s="22"/>
      <c r="U23" s="22"/>
      <c r="V23" s="22"/>
      <c r="W23" s="22">
        <v>1391832</v>
      </c>
      <c r="X23" s="22">
        <v>673605</v>
      </c>
      <c r="Y23" s="22">
        <v>718227</v>
      </c>
      <c r="Z23" s="23">
        <v>106.62435700447593</v>
      </c>
      <c r="AA23" s="20">
        <v>898124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2207544992</v>
      </c>
      <c r="D25" s="20"/>
      <c r="E25" s="21">
        <v>2469828329</v>
      </c>
      <c r="F25" s="22">
        <v>2469828329</v>
      </c>
      <c r="G25" s="22">
        <v>995813147</v>
      </c>
      <c r="H25" s="22"/>
      <c r="I25" s="22"/>
      <c r="J25" s="22">
        <v>995813147</v>
      </c>
      <c r="K25" s="22"/>
      <c r="L25" s="22"/>
      <c r="M25" s="22">
        <v>769604327</v>
      </c>
      <c r="N25" s="22">
        <v>769604327</v>
      </c>
      <c r="O25" s="22">
        <v>26017303</v>
      </c>
      <c r="P25" s="22">
        <v>29784069</v>
      </c>
      <c r="Q25" s="22">
        <v>621379225</v>
      </c>
      <c r="R25" s="22">
        <v>677180597</v>
      </c>
      <c r="S25" s="22"/>
      <c r="T25" s="22"/>
      <c r="U25" s="22"/>
      <c r="V25" s="22"/>
      <c r="W25" s="22">
        <v>2442598071</v>
      </c>
      <c r="X25" s="22">
        <v>2449828332</v>
      </c>
      <c r="Y25" s="22">
        <v>-7230261</v>
      </c>
      <c r="Z25" s="23">
        <v>-0.29513337345140966</v>
      </c>
      <c r="AA25" s="20">
        <v>2469828329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1597554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8133628657</v>
      </c>
      <c r="D32" s="29">
        <f t="shared" ref="D32:Y32" si="0">SUM(D6:D31)</f>
        <v>0</v>
      </c>
      <c r="E32" s="30">
        <f t="shared" si="0"/>
        <v>13700076061</v>
      </c>
      <c r="F32" s="31">
        <f t="shared" si="0"/>
        <v>13895703001</v>
      </c>
      <c r="G32" s="31">
        <f t="shared" si="0"/>
        <v>1907582946</v>
      </c>
      <c r="H32" s="31">
        <f t="shared" si="0"/>
        <v>1495955516</v>
      </c>
      <c r="I32" s="31">
        <f t="shared" si="0"/>
        <v>378064446</v>
      </c>
      <c r="J32" s="31">
        <f t="shared" si="0"/>
        <v>3781602908</v>
      </c>
      <c r="K32" s="31">
        <f t="shared" si="0"/>
        <v>996230823</v>
      </c>
      <c r="L32" s="31">
        <f t="shared" si="0"/>
        <v>864480322</v>
      </c>
      <c r="M32" s="31">
        <f t="shared" si="0"/>
        <v>1776189003</v>
      </c>
      <c r="N32" s="31">
        <f t="shared" si="0"/>
        <v>3636900148</v>
      </c>
      <c r="O32" s="31">
        <f t="shared" si="0"/>
        <v>673005268</v>
      </c>
      <c r="P32" s="31">
        <f t="shared" si="0"/>
        <v>1258566355</v>
      </c>
      <c r="Q32" s="31">
        <f t="shared" si="0"/>
        <v>1620371912</v>
      </c>
      <c r="R32" s="31">
        <f t="shared" si="0"/>
        <v>3551943535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10970446591</v>
      </c>
      <c r="X32" s="31">
        <f t="shared" si="0"/>
        <v>11019234411</v>
      </c>
      <c r="Y32" s="31">
        <f t="shared" si="0"/>
        <v>-48787820</v>
      </c>
      <c r="Z32" s="32">
        <f>+IF(X32&lt;&gt;0,+(Y32/X32)*100,0)</f>
        <v>-0.44275144878756134</v>
      </c>
      <c r="AA32" s="29">
        <f>SUM(AA6:AA31)</f>
        <v>13895703001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294720109</v>
      </c>
      <c r="D34" s="20"/>
      <c r="E34" s="21">
        <v>553355829</v>
      </c>
      <c r="F34" s="22">
        <v>558893141</v>
      </c>
      <c r="G34" s="22">
        <v>41493984</v>
      </c>
      <c r="H34" s="22">
        <v>43616227</v>
      </c>
      <c r="I34" s="22">
        <v>41042199</v>
      </c>
      <c r="J34" s="22">
        <v>126152410</v>
      </c>
      <c r="K34" s="22">
        <v>41962241</v>
      </c>
      <c r="L34" s="22">
        <v>43399189</v>
      </c>
      <c r="M34" s="22">
        <v>43716921</v>
      </c>
      <c r="N34" s="22">
        <v>129078351</v>
      </c>
      <c r="O34" s="22">
        <v>42714436</v>
      </c>
      <c r="P34" s="22">
        <v>42604816</v>
      </c>
      <c r="Q34" s="22">
        <v>43155883</v>
      </c>
      <c r="R34" s="22">
        <v>128475135</v>
      </c>
      <c r="S34" s="22"/>
      <c r="T34" s="22"/>
      <c r="U34" s="22"/>
      <c r="V34" s="22"/>
      <c r="W34" s="22">
        <v>383705896</v>
      </c>
      <c r="X34" s="22">
        <v>419191196</v>
      </c>
      <c r="Y34" s="22">
        <v>-35485300</v>
      </c>
      <c r="Z34" s="23">
        <v>-8.4651825559809719</v>
      </c>
      <c r="AA34" s="20">
        <v>558893141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4606588264</v>
      </c>
      <c r="D37" s="20"/>
      <c r="E37" s="21">
        <v>5151797579</v>
      </c>
      <c r="F37" s="22">
        <v>4936556835</v>
      </c>
      <c r="G37" s="22">
        <v>575449459</v>
      </c>
      <c r="H37" s="22">
        <v>94932884</v>
      </c>
      <c r="I37" s="22">
        <v>819156567</v>
      </c>
      <c r="J37" s="22">
        <v>1489538910</v>
      </c>
      <c r="K37" s="22">
        <v>430230327</v>
      </c>
      <c r="L37" s="22">
        <v>427471463</v>
      </c>
      <c r="M37" s="22">
        <v>937604459</v>
      </c>
      <c r="N37" s="22">
        <v>1795306249</v>
      </c>
      <c r="O37" s="22">
        <v>-186587656</v>
      </c>
      <c r="P37" s="22">
        <v>-2636964</v>
      </c>
      <c r="Q37" s="22">
        <v>944115173</v>
      </c>
      <c r="R37" s="22">
        <v>754890553</v>
      </c>
      <c r="S37" s="22"/>
      <c r="T37" s="22"/>
      <c r="U37" s="22"/>
      <c r="V37" s="22"/>
      <c r="W37" s="22">
        <v>4039735712</v>
      </c>
      <c r="X37" s="22">
        <v>3702447819</v>
      </c>
      <c r="Y37" s="22">
        <v>337287893</v>
      </c>
      <c r="Z37" s="23">
        <v>9.1098621638670014</v>
      </c>
      <c r="AA37" s="20">
        <v>4936556835</v>
      </c>
    </row>
    <row r="38" spans="1:27" x14ac:dyDescent="0.25">
      <c r="A38" s="19" t="s">
        <v>64</v>
      </c>
      <c r="B38" s="15" t="s">
        <v>32</v>
      </c>
      <c r="C38" s="20">
        <v>3152618618</v>
      </c>
      <c r="D38" s="20"/>
      <c r="E38" s="21">
        <v>2989177563</v>
      </c>
      <c r="F38" s="22">
        <v>2989177563</v>
      </c>
      <c r="G38" s="22">
        <v>220744011</v>
      </c>
      <c r="H38" s="22">
        <v>220744011</v>
      </c>
      <c r="I38" s="22">
        <v>81618051</v>
      </c>
      <c r="J38" s="22">
        <v>523106073</v>
      </c>
      <c r="K38" s="22">
        <v>81618051</v>
      </c>
      <c r="L38" s="22">
        <v>81618051</v>
      </c>
      <c r="M38" s="22">
        <v>174368691</v>
      </c>
      <c r="N38" s="22">
        <v>337604793</v>
      </c>
      <c r="O38" s="22">
        <v>174368691</v>
      </c>
      <c r="P38" s="22">
        <v>174368691</v>
      </c>
      <c r="Q38" s="22">
        <v>174368691</v>
      </c>
      <c r="R38" s="22">
        <v>523106073</v>
      </c>
      <c r="S38" s="22"/>
      <c r="T38" s="22"/>
      <c r="U38" s="22"/>
      <c r="V38" s="22"/>
      <c r="W38" s="22">
        <v>1383816939</v>
      </c>
      <c r="X38" s="22">
        <v>2241883188</v>
      </c>
      <c r="Y38" s="22">
        <v>-858066249</v>
      </c>
      <c r="Z38" s="23">
        <v>-38.274351384270247</v>
      </c>
      <c r="AA38" s="20">
        <v>2989177563</v>
      </c>
    </row>
    <row r="39" spans="1:27" x14ac:dyDescent="0.25">
      <c r="A39" s="19" t="s">
        <v>65</v>
      </c>
      <c r="B39" s="15" t="s">
        <v>32</v>
      </c>
      <c r="C39" s="20">
        <v>7010599</v>
      </c>
      <c r="D39" s="20"/>
      <c r="E39" s="21">
        <v>260010599</v>
      </c>
      <c r="F39" s="22">
        <v>260010599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260010599</v>
      </c>
    </row>
    <row r="40" spans="1:27" x14ac:dyDescent="0.25">
      <c r="A40" s="19" t="s">
        <v>40</v>
      </c>
      <c r="B40" s="15" t="s">
        <v>32</v>
      </c>
      <c r="C40" s="20">
        <v>158356032</v>
      </c>
      <c r="D40" s="20"/>
      <c r="E40" s="21">
        <v>175294428</v>
      </c>
      <c r="F40" s="22">
        <v>175294428</v>
      </c>
      <c r="G40" s="22">
        <v>5985107</v>
      </c>
      <c r="H40" s="22">
        <v>872909</v>
      </c>
      <c r="I40" s="22">
        <v>430488</v>
      </c>
      <c r="J40" s="22">
        <v>7288504</v>
      </c>
      <c r="K40" s="22">
        <v>23136441</v>
      </c>
      <c r="L40" s="22">
        <v>18920876</v>
      </c>
      <c r="M40" s="22">
        <v>30868062</v>
      </c>
      <c r="N40" s="22">
        <v>72925379</v>
      </c>
      <c r="O40" s="22">
        <v>5633619</v>
      </c>
      <c r="P40" s="22">
        <v>666124</v>
      </c>
      <c r="Q40" s="22"/>
      <c r="R40" s="22">
        <v>6299743</v>
      </c>
      <c r="S40" s="22"/>
      <c r="T40" s="22"/>
      <c r="U40" s="22"/>
      <c r="V40" s="22"/>
      <c r="W40" s="22">
        <v>86513626</v>
      </c>
      <c r="X40" s="22">
        <v>104936283</v>
      </c>
      <c r="Y40" s="22">
        <v>-18422657</v>
      </c>
      <c r="Z40" s="23">
        <v>-17.556041126404295</v>
      </c>
      <c r="AA40" s="20">
        <v>175294428</v>
      </c>
    </row>
    <row r="41" spans="1:27" x14ac:dyDescent="0.25">
      <c r="A41" s="19" t="s">
        <v>66</v>
      </c>
      <c r="B41" s="15" t="s">
        <v>32</v>
      </c>
      <c r="C41" s="20">
        <v>1345004874</v>
      </c>
      <c r="D41" s="20"/>
      <c r="E41" s="21">
        <v>1409922383</v>
      </c>
      <c r="F41" s="22">
        <v>1410188383</v>
      </c>
      <c r="G41" s="22">
        <v>107808223</v>
      </c>
      <c r="H41" s="22">
        <v>1410903</v>
      </c>
      <c r="I41" s="22">
        <v>120524788</v>
      </c>
      <c r="J41" s="22">
        <v>229743914</v>
      </c>
      <c r="K41" s="22">
        <v>1031582</v>
      </c>
      <c r="L41" s="22">
        <v>219619527</v>
      </c>
      <c r="M41" s="22">
        <v>3806999</v>
      </c>
      <c r="N41" s="22">
        <v>224458108</v>
      </c>
      <c r="O41" s="22">
        <v>221247809</v>
      </c>
      <c r="P41" s="22">
        <v>-6457545</v>
      </c>
      <c r="Q41" s="22">
        <v>133502911</v>
      </c>
      <c r="R41" s="22">
        <v>348293175</v>
      </c>
      <c r="S41" s="22"/>
      <c r="T41" s="22"/>
      <c r="U41" s="22"/>
      <c r="V41" s="22"/>
      <c r="W41" s="22">
        <v>802495197</v>
      </c>
      <c r="X41" s="22">
        <v>1057548287</v>
      </c>
      <c r="Y41" s="22">
        <v>-255053090</v>
      </c>
      <c r="Z41" s="23">
        <v>-24.117394272702366</v>
      </c>
      <c r="AA41" s="20">
        <v>1410188383</v>
      </c>
    </row>
    <row r="42" spans="1:27" x14ac:dyDescent="0.25">
      <c r="A42" s="19" t="s">
        <v>67</v>
      </c>
      <c r="B42" s="15" t="s">
        <v>32</v>
      </c>
      <c r="C42" s="20">
        <v>553472930</v>
      </c>
      <c r="D42" s="20"/>
      <c r="E42" s="21">
        <v>580000000</v>
      </c>
      <c r="F42" s="22">
        <v>610000000</v>
      </c>
      <c r="G42" s="22"/>
      <c r="H42" s="22">
        <v>11456155</v>
      </c>
      <c r="I42" s="22">
        <v>50227259</v>
      </c>
      <c r="J42" s="22">
        <v>61683414</v>
      </c>
      <c r="K42" s="22">
        <v>58293137</v>
      </c>
      <c r="L42" s="22">
        <v>37512536</v>
      </c>
      <c r="M42" s="22">
        <v>33492762</v>
      </c>
      <c r="N42" s="22">
        <v>129298435</v>
      </c>
      <c r="O42" s="22">
        <v>59488310</v>
      </c>
      <c r="P42" s="22">
        <v>43409091</v>
      </c>
      <c r="Q42" s="22">
        <v>80825782</v>
      </c>
      <c r="R42" s="22">
        <v>183723183</v>
      </c>
      <c r="S42" s="22"/>
      <c r="T42" s="22"/>
      <c r="U42" s="22"/>
      <c r="V42" s="22"/>
      <c r="W42" s="22">
        <v>374705032</v>
      </c>
      <c r="X42" s="22">
        <v>272000003</v>
      </c>
      <c r="Y42" s="22">
        <v>102705029</v>
      </c>
      <c r="Z42" s="23">
        <v>37.759201421773511</v>
      </c>
      <c r="AA42" s="20">
        <v>610000000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24383376</v>
      </c>
      <c r="D44" s="20"/>
      <c r="E44" s="21">
        <v>13493140</v>
      </c>
      <c r="F44" s="22">
        <v>13498478</v>
      </c>
      <c r="G44" s="22">
        <v>610090</v>
      </c>
      <c r="H44" s="22">
        <v>627206</v>
      </c>
      <c r="I44" s="22">
        <v>586590</v>
      </c>
      <c r="J44" s="22">
        <v>1823886</v>
      </c>
      <c r="K44" s="22">
        <v>604375</v>
      </c>
      <c r="L44" s="22">
        <v>439486</v>
      </c>
      <c r="M44" s="22">
        <v>604488</v>
      </c>
      <c r="N44" s="22">
        <v>1648349</v>
      </c>
      <c r="O44" s="22">
        <v>597338</v>
      </c>
      <c r="P44" s="22">
        <v>595335</v>
      </c>
      <c r="Q44" s="22">
        <v>599560</v>
      </c>
      <c r="R44" s="22">
        <v>1792233</v>
      </c>
      <c r="S44" s="22"/>
      <c r="T44" s="22"/>
      <c r="U44" s="22"/>
      <c r="V44" s="22"/>
      <c r="W44" s="22">
        <v>5264468</v>
      </c>
      <c r="X44" s="22">
        <v>10121617</v>
      </c>
      <c r="Y44" s="22">
        <v>-4857149</v>
      </c>
      <c r="Z44" s="23">
        <v>-47.987875850271749</v>
      </c>
      <c r="AA44" s="20">
        <v>13498478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4591152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10146745954</v>
      </c>
      <c r="D47" s="29">
        <f t="shared" ref="D47:Y47" si="1">SUM(D34:D46)</f>
        <v>0</v>
      </c>
      <c r="E47" s="30">
        <f t="shared" si="1"/>
        <v>11133051521</v>
      </c>
      <c r="F47" s="31">
        <f t="shared" si="1"/>
        <v>10953619427</v>
      </c>
      <c r="G47" s="31">
        <f t="shared" si="1"/>
        <v>952090874</v>
      </c>
      <c r="H47" s="31">
        <f t="shared" si="1"/>
        <v>373660295</v>
      </c>
      <c r="I47" s="31">
        <f t="shared" si="1"/>
        <v>1113585942</v>
      </c>
      <c r="J47" s="31">
        <f t="shared" si="1"/>
        <v>2439337111</v>
      </c>
      <c r="K47" s="31">
        <f t="shared" si="1"/>
        <v>636876154</v>
      </c>
      <c r="L47" s="31">
        <f t="shared" si="1"/>
        <v>828981128</v>
      </c>
      <c r="M47" s="31">
        <f t="shared" si="1"/>
        <v>1224462382</v>
      </c>
      <c r="N47" s="31">
        <f t="shared" si="1"/>
        <v>2690319664</v>
      </c>
      <c r="O47" s="31">
        <f t="shared" si="1"/>
        <v>317462547</v>
      </c>
      <c r="P47" s="31">
        <f t="shared" si="1"/>
        <v>252549548</v>
      </c>
      <c r="Q47" s="31">
        <f t="shared" si="1"/>
        <v>1376568000</v>
      </c>
      <c r="R47" s="31">
        <f t="shared" si="1"/>
        <v>1946580095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7076236870</v>
      </c>
      <c r="X47" s="31">
        <f t="shared" si="1"/>
        <v>7808128393</v>
      </c>
      <c r="Y47" s="31">
        <f t="shared" si="1"/>
        <v>-731891523</v>
      </c>
      <c r="Z47" s="32">
        <f>+IF(X47&lt;&gt;0,+(Y47/X47)*100,0)</f>
        <v>-9.3734565591434436</v>
      </c>
      <c r="AA47" s="29">
        <f>SUM(AA34:AA46)</f>
        <v>10953619427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-2013117297</v>
      </c>
      <c r="D48" s="39">
        <f t="shared" si="2"/>
        <v>0</v>
      </c>
      <c r="E48" s="40">
        <f t="shared" si="2"/>
        <v>2567024540</v>
      </c>
      <c r="F48" s="41">
        <f t="shared" si="2"/>
        <v>2942083574</v>
      </c>
      <c r="G48" s="41">
        <f t="shared" si="2"/>
        <v>955492072</v>
      </c>
      <c r="H48" s="41">
        <f t="shared" si="2"/>
        <v>1122295221</v>
      </c>
      <c r="I48" s="41">
        <f t="shared" si="2"/>
        <v>-735521496</v>
      </c>
      <c r="J48" s="41">
        <f t="shared" si="2"/>
        <v>1342265797</v>
      </c>
      <c r="K48" s="41">
        <f t="shared" si="2"/>
        <v>359354669</v>
      </c>
      <c r="L48" s="41">
        <f t="shared" si="2"/>
        <v>35499194</v>
      </c>
      <c r="M48" s="41">
        <f t="shared" si="2"/>
        <v>551726621</v>
      </c>
      <c r="N48" s="41">
        <f t="shared" si="2"/>
        <v>946580484</v>
      </c>
      <c r="O48" s="41">
        <f t="shared" si="2"/>
        <v>355542721</v>
      </c>
      <c r="P48" s="41">
        <f t="shared" si="2"/>
        <v>1006016807</v>
      </c>
      <c r="Q48" s="41">
        <f t="shared" si="2"/>
        <v>243803912</v>
      </c>
      <c r="R48" s="41">
        <f t="shared" si="2"/>
        <v>1605363440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3894209721</v>
      </c>
      <c r="X48" s="41">
        <f t="shared" si="2"/>
        <v>3211106018</v>
      </c>
      <c r="Y48" s="41">
        <f t="shared" si="2"/>
        <v>683103703</v>
      </c>
      <c r="Z48" s="42">
        <f>+IF(X48&lt;&gt;0,+(Y48/X48)*100,0)</f>
        <v>21.27315944010666</v>
      </c>
      <c r="AA48" s="39">
        <f>+AA32-AA47</f>
        <v>2942083574</v>
      </c>
    </row>
    <row r="49" spans="1:27" x14ac:dyDescent="0.25">
      <c r="A49" s="43" t="s">
        <v>74</v>
      </c>
      <c r="B49" s="15" t="s">
        <v>32</v>
      </c>
      <c r="C49" s="20">
        <v>565673713</v>
      </c>
      <c r="D49" s="20"/>
      <c r="E49" s="21">
        <v>569000000</v>
      </c>
      <c r="F49" s="22">
        <v>559000000</v>
      </c>
      <c r="G49" s="22"/>
      <c r="H49" s="22"/>
      <c r="I49" s="22"/>
      <c r="J49" s="22"/>
      <c r="K49" s="22">
        <v>44758071</v>
      </c>
      <c r="L49" s="22">
        <v>56102430</v>
      </c>
      <c r="M49" s="22">
        <v>23241328</v>
      </c>
      <c r="N49" s="22">
        <v>124101829</v>
      </c>
      <c r="O49" s="22">
        <v>24730671</v>
      </c>
      <c r="P49" s="22">
        <v>40392012</v>
      </c>
      <c r="Q49" s="22">
        <v>52235629</v>
      </c>
      <c r="R49" s="22">
        <v>117358312</v>
      </c>
      <c r="S49" s="22"/>
      <c r="T49" s="22"/>
      <c r="U49" s="22"/>
      <c r="V49" s="22"/>
      <c r="W49" s="22">
        <v>241460141</v>
      </c>
      <c r="X49" s="22">
        <v>410689805</v>
      </c>
      <c r="Y49" s="22">
        <v>-169229664</v>
      </c>
      <c r="Z49" s="23">
        <v>-41.206200382792559</v>
      </c>
      <c r="AA49" s="20">
        <v>559000000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-1447443584</v>
      </c>
      <c r="D51" s="48">
        <f t="shared" si="3"/>
        <v>0</v>
      </c>
      <c r="E51" s="49">
        <f t="shared" si="3"/>
        <v>3136024540</v>
      </c>
      <c r="F51" s="50">
        <f t="shared" si="3"/>
        <v>3501083574</v>
      </c>
      <c r="G51" s="50">
        <f t="shared" si="3"/>
        <v>955492072</v>
      </c>
      <c r="H51" s="50">
        <f t="shared" si="3"/>
        <v>1122295221</v>
      </c>
      <c r="I51" s="50">
        <f t="shared" si="3"/>
        <v>-735521496</v>
      </c>
      <c r="J51" s="50">
        <f t="shared" si="3"/>
        <v>1342265797</v>
      </c>
      <c r="K51" s="50">
        <f t="shared" si="3"/>
        <v>404112740</v>
      </c>
      <c r="L51" s="50">
        <f t="shared" si="3"/>
        <v>91601624</v>
      </c>
      <c r="M51" s="50">
        <f t="shared" si="3"/>
        <v>574967949</v>
      </c>
      <c r="N51" s="50">
        <f t="shared" si="3"/>
        <v>1070682313</v>
      </c>
      <c r="O51" s="50">
        <f t="shared" si="3"/>
        <v>380273392</v>
      </c>
      <c r="P51" s="50">
        <f t="shared" si="3"/>
        <v>1046408819</v>
      </c>
      <c r="Q51" s="50">
        <f t="shared" si="3"/>
        <v>296039541</v>
      </c>
      <c r="R51" s="50">
        <f t="shared" si="3"/>
        <v>1722721752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4135669862</v>
      </c>
      <c r="X51" s="50">
        <f t="shared" si="3"/>
        <v>3621795823</v>
      </c>
      <c r="Y51" s="50">
        <f t="shared" si="3"/>
        <v>513874039</v>
      </c>
      <c r="Z51" s="51">
        <f>+IF(X51&lt;&gt;0,+(Y51/X51)*100,0)</f>
        <v>14.188376819495824</v>
      </c>
      <c r="AA51" s="48">
        <f>SUM(AA48:AA50)</f>
        <v>3501083574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-1447443584</v>
      </c>
      <c r="D53" s="54">
        <f>+D51-D52</f>
        <v>0</v>
      </c>
      <c r="E53" s="55">
        <f t="shared" si="4"/>
        <v>3136024540</v>
      </c>
      <c r="F53" s="56">
        <f t="shared" si="4"/>
        <v>3501083574</v>
      </c>
      <c r="G53" s="56">
        <f t="shared" si="4"/>
        <v>955492072</v>
      </c>
      <c r="H53" s="56">
        <f t="shared" si="4"/>
        <v>1122295221</v>
      </c>
      <c r="I53" s="56">
        <f t="shared" si="4"/>
        <v>-735521496</v>
      </c>
      <c r="J53" s="56">
        <f t="shared" si="4"/>
        <v>1342265797</v>
      </c>
      <c r="K53" s="56">
        <f t="shared" si="4"/>
        <v>404112740</v>
      </c>
      <c r="L53" s="56">
        <f t="shared" si="4"/>
        <v>91601624</v>
      </c>
      <c r="M53" s="56">
        <f t="shared" si="4"/>
        <v>574967949</v>
      </c>
      <c r="N53" s="56">
        <f t="shared" si="4"/>
        <v>1070682313</v>
      </c>
      <c r="O53" s="56">
        <f t="shared" si="4"/>
        <v>380273392</v>
      </c>
      <c r="P53" s="56">
        <f t="shared" si="4"/>
        <v>1046408819</v>
      </c>
      <c r="Q53" s="56">
        <f t="shared" si="4"/>
        <v>296039541</v>
      </c>
      <c r="R53" s="56">
        <f t="shared" si="4"/>
        <v>1722721752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4135669862</v>
      </c>
      <c r="X53" s="56">
        <f t="shared" si="4"/>
        <v>3621795823</v>
      </c>
      <c r="Y53" s="56">
        <f t="shared" si="4"/>
        <v>513874039</v>
      </c>
      <c r="Z53" s="57">
        <f>+IF(X53&lt;&gt;0,+(Y53/X53)*100,0)</f>
        <v>14.188376819495824</v>
      </c>
      <c r="AA53" s="54">
        <f>+AA51-AA52</f>
        <v>3501083574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-1447443584</v>
      </c>
      <c r="D56" s="48">
        <f>SUM(D53:D55)</f>
        <v>0</v>
      </c>
      <c r="E56" s="49">
        <f t="shared" si="5"/>
        <v>3136024540</v>
      </c>
      <c r="F56" s="50">
        <f t="shared" si="5"/>
        <v>3501083574</v>
      </c>
      <c r="G56" s="50">
        <f t="shared" si="5"/>
        <v>955492072</v>
      </c>
      <c r="H56" s="50">
        <f t="shared" si="5"/>
        <v>1122295221</v>
      </c>
      <c r="I56" s="50">
        <f t="shared" si="5"/>
        <v>-735521496</v>
      </c>
      <c r="J56" s="50">
        <f t="shared" si="5"/>
        <v>1342265797</v>
      </c>
      <c r="K56" s="50">
        <f t="shared" si="5"/>
        <v>404112740</v>
      </c>
      <c r="L56" s="50">
        <f t="shared" si="5"/>
        <v>91601624</v>
      </c>
      <c r="M56" s="50">
        <f t="shared" si="5"/>
        <v>574967949</v>
      </c>
      <c r="N56" s="50">
        <f t="shared" si="5"/>
        <v>1070682313</v>
      </c>
      <c r="O56" s="50">
        <f t="shared" si="5"/>
        <v>380273392</v>
      </c>
      <c r="P56" s="50">
        <f t="shared" si="5"/>
        <v>1046408819</v>
      </c>
      <c r="Q56" s="50">
        <f t="shared" si="5"/>
        <v>296039541</v>
      </c>
      <c r="R56" s="50">
        <f t="shared" si="5"/>
        <v>1722721752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4135669862</v>
      </c>
      <c r="X56" s="50">
        <f t="shared" si="5"/>
        <v>3621795823</v>
      </c>
      <c r="Y56" s="50">
        <f t="shared" si="5"/>
        <v>513874039</v>
      </c>
      <c r="Z56" s="51">
        <f>+IF(X56&lt;&gt;0,+(Y56/X56)*100,0)</f>
        <v>14.188376819495824</v>
      </c>
      <c r="AA56" s="48">
        <f>SUM(AA53:AA55)</f>
        <v>3501083574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-1447443584</v>
      </c>
      <c r="D59" s="65">
        <f>SUM(D56:D58)</f>
        <v>0</v>
      </c>
      <c r="E59" s="66">
        <f t="shared" si="6"/>
        <v>3136024540</v>
      </c>
      <c r="F59" s="67">
        <f t="shared" si="6"/>
        <v>3501083574</v>
      </c>
      <c r="G59" s="67">
        <f t="shared" si="6"/>
        <v>955492072</v>
      </c>
      <c r="H59" s="67">
        <f t="shared" si="6"/>
        <v>1122295221</v>
      </c>
      <c r="I59" s="67">
        <f t="shared" si="6"/>
        <v>-735521496</v>
      </c>
      <c r="J59" s="67">
        <f t="shared" si="6"/>
        <v>1342265797</v>
      </c>
      <c r="K59" s="67">
        <f t="shared" si="6"/>
        <v>404112740</v>
      </c>
      <c r="L59" s="67">
        <f t="shared" si="6"/>
        <v>91601624</v>
      </c>
      <c r="M59" s="67">
        <f t="shared" si="6"/>
        <v>574967949</v>
      </c>
      <c r="N59" s="67">
        <f t="shared" si="6"/>
        <v>1070682313</v>
      </c>
      <c r="O59" s="67">
        <f t="shared" si="6"/>
        <v>380273392</v>
      </c>
      <c r="P59" s="67">
        <f t="shared" si="6"/>
        <v>1046408819</v>
      </c>
      <c r="Q59" s="67">
        <f t="shared" si="6"/>
        <v>296039541</v>
      </c>
      <c r="R59" s="67">
        <f t="shared" si="6"/>
        <v>1722721752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4135669862</v>
      </c>
      <c r="X59" s="67">
        <f t="shared" si="6"/>
        <v>3621795823</v>
      </c>
      <c r="Y59" s="67">
        <f t="shared" si="6"/>
        <v>513874039</v>
      </c>
      <c r="Z59" s="68">
        <f>+IF(X59&lt;&gt;0,+(Y59/X59)*100,0)</f>
        <v>14.188376819495824</v>
      </c>
      <c r="AA59" s="65">
        <f>SUM(AA56:AA58)</f>
        <v>3501083574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9486608170</v>
      </c>
      <c r="F7" s="22">
        <v>9986396211</v>
      </c>
      <c r="G7" s="22">
        <v>719833245</v>
      </c>
      <c r="H7" s="22">
        <v>830721480</v>
      </c>
      <c r="I7" s="22">
        <v>792083647</v>
      </c>
      <c r="J7" s="22">
        <v>2342638372</v>
      </c>
      <c r="K7" s="22">
        <v>909744812</v>
      </c>
      <c r="L7" s="22">
        <v>936941701</v>
      </c>
      <c r="M7" s="22">
        <v>845406806</v>
      </c>
      <c r="N7" s="22">
        <v>2692093319</v>
      </c>
      <c r="O7" s="22">
        <v>804170750</v>
      </c>
      <c r="P7" s="22">
        <v>882474721</v>
      </c>
      <c r="Q7" s="22">
        <v>749738910</v>
      </c>
      <c r="R7" s="22">
        <v>2436384381</v>
      </c>
      <c r="S7" s="22"/>
      <c r="T7" s="22"/>
      <c r="U7" s="22"/>
      <c r="V7" s="22"/>
      <c r="W7" s="22">
        <v>7471116072</v>
      </c>
      <c r="X7" s="22">
        <v>7489800018</v>
      </c>
      <c r="Y7" s="22">
        <v>-18683946</v>
      </c>
      <c r="Z7" s="23">
        <v>-0.24945854301980644</v>
      </c>
      <c r="AA7" s="20">
        <v>9986396211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125000</v>
      </c>
      <c r="F8" s="22">
        <v>449773</v>
      </c>
      <c r="G8" s="22">
        <v>7000</v>
      </c>
      <c r="H8" s="22">
        <v>11247</v>
      </c>
      <c r="I8" s="22"/>
      <c r="J8" s="22">
        <v>18247</v>
      </c>
      <c r="K8" s="22"/>
      <c r="L8" s="22">
        <v>141516</v>
      </c>
      <c r="M8" s="22">
        <v>20156</v>
      </c>
      <c r="N8" s="22">
        <v>161672</v>
      </c>
      <c r="O8" s="22">
        <v>7992</v>
      </c>
      <c r="P8" s="22"/>
      <c r="Q8" s="22">
        <v>107320</v>
      </c>
      <c r="R8" s="22">
        <v>115312</v>
      </c>
      <c r="S8" s="22"/>
      <c r="T8" s="22"/>
      <c r="U8" s="22"/>
      <c r="V8" s="22"/>
      <c r="W8" s="22">
        <v>295231</v>
      </c>
      <c r="X8" s="22">
        <v>337329</v>
      </c>
      <c r="Y8" s="22">
        <v>-42098</v>
      </c>
      <c r="Z8" s="23">
        <v>-12.479804582469933</v>
      </c>
      <c r="AA8" s="20">
        <v>449773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18183345</v>
      </c>
      <c r="G10" s="22">
        <v>285524</v>
      </c>
      <c r="H10" s="22">
        <v>485034</v>
      </c>
      <c r="I10" s="22">
        <v>2558497</v>
      </c>
      <c r="J10" s="22">
        <v>3329055</v>
      </c>
      <c r="K10" s="22">
        <v>7375552</v>
      </c>
      <c r="L10" s="22">
        <v>3834445</v>
      </c>
      <c r="M10" s="22">
        <v>35246041</v>
      </c>
      <c r="N10" s="22">
        <v>46456038</v>
      </c>
      <c r="O10" s="22">
        <v>3077198</v>
      </c>
      <c r="P10" s="22">
        <v>2589140</v>
      </c>
      <c r="Q10" s="22">
        <v>17467385</v>
      </c>
      <c r="R10" s="22">
        <v>23133723</v>
      </c>
      <c r="S10" s="22"/>
      <c r="T10" s="22"/>
      <c r="U10" s="22"/>
      <c r="V10" s="22"/>
      <c r="W10" s="22">
        <v>72918816</v>
      </c>
      <c r="X10" s="22">
        <v>13635000</v>
      </c>
      <c r="Y10" s="22">
        <v>59283816</v>
      </c>
      <c r="Z10" s="23">
        <v>434.79146314631458</v>
      </c>
      <c r="AA10" s="20">
        <v>18183345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191198000</v>
      </c>
      <c r="F13" s="22"/>
      <c r="G13" s="22">
        <v>7461954</v>
      </c>
      <c r="H13" s="22">
        <v>7256985</v>
      </c>
      <c r="I13" s="22">
        <v>7324409</v>
      </c>
      <c r="J13" s="22">
        <v>22043348</v>
      </c>
      <c r="K13" s="22">
        <v>3683066</v>
      </c>
      <c r="L13" s="22">
        <v>1080372</v>
      </c>
      <c r="M13" s="22">
        <v>193624</v>
      </c>
      <c r="N13" s="22">
        <v>4957062</v>
      </c>
      <c r="O13" s="22">
        <v>6700</v>
      </c>
      <c r="P13" s="22">
        <v>8424954</v>
      </c>
      <c r="Q13" s="22">
        <v>12531397</v>
      </c>
      <c r="R13" s="22">
        <v>20963051</v>
      </c>
      <c r="S13" s="22"/>
      <c r="T13" s="22"/>
      <c r="U13" s="22"/>
      <c r="V13" s="22"/>
      <c r="W13" s="22">
        <v>47963461</v>
      </c>
      <c r="X13" s="22"/>
      <c r="Y13" s="22">
        <v>47963461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19791</v>
      </c>
      <c r="H17" s="22">
        <v>18305</v>
      </c>
      <c r="I17" s="22">
        <v>18455</v>
      </c>
      <c r="J17" s="22">
        <v>56551</v>
      </c>
      <c r="K17" s="22">
        <v>19116</v>
      </c>
      <c r="L17" s="22">
        <v>1478</v>
      </c>
      <c r="M17" s="22">
        <v>29738</v>
      </c>
      <c r="N17" s="22">
        <v>50332</v>
      </c>
      <c r="O17" s="22">
        <v>17064</v>
      </c>
      <c r="P17" s="22">
        <v>16488</v>
      </c>
      <c r="Q17" s="22">
        <v>12356</v>
      </c>
      <c r="R17" s="22">
        <v>45908</v>
      </c>
      <c r="S17" s="22"/>
      <c r="T17" s="22"/>
      <c r="U17" s="22"/>
      <c r="V17" s="22"/>
      <c r="W17" s="22">
        <v>152791</v>
      </c>
      <c r="X17" s="22"/>
      <c r="Y17" s="22">
        <v>152791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48891500</v>
      </c>
      <c r="H25" s="22">
        <v>61312750</v>
      </c>
      <c r="I25" s="22">
        <v>48741500</v>
      </c>
      <c r="J25" s="22">
        <v>158945750</v>
      </c>
      <c r="K25" s="22">
        <v>48858375</v>
      </c>
      <c r="L25" s="22">
        <v>49656305</v>
      </c>
      <c r="M25" s="22">
        <v>50215249</v>
      </c>
      <c r="N25" s="22">
        <v>148729929</v>
      </c>
      <c r="O25" s="22">
        <v>48741500</v>
      </c>
      <c r="P25" s="22">
        <v>48741500</v>
      </c>
      <c r="Q25" s="22">
        <v>49505021</v>
      </c>
      <c r="R25" s="22">
        <v>146988021</v>
      </c>
      <c r="S25" s="22"/>
      <c r="T25" s="22"/>
      <c r="U25" s="22"/>
      <c r="V25" s="22"/>
      <c r="W25" s="22">
        <v>454663700</v>
      </c>
      <c r="X25" s="22"/>
      <c r="Y25" s="22">
        <v>454663700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118335000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9796266170</v>
      </c>
      <c r="F32" s="31">
        <f t="shared" si="0"/>
        <v>10005029329</v>
      </c>
      <c r="G32" s="31">
        <f t="shared" si="0"/>
        <v>776499014</v>
      </c>
      <c r="H32" s="31">
        <f t="shared" si="0"/>
        <v>899805801</v>
      </c>
      <c r="I32" s="31">
        <f t="shared" si="0"/>
        <v>850726508</v>
      </c>
      <c r="J32" s="31">
        <f t="shared" si="0"/>
        <v>2527031323</v>
      </c>
      <c r="K32" s="31">
        <f t="shared" si="0"/>
        <v>969680921</v>
      </c>
      <c r="L32" s="31">
        <f t="shared" si="0"/>
        <v>991655817</v>
      </c>
      <c r="M32" s="31">
        <f t="shared" si="0"/>
        <v>931111614</v>
      </c>
      <c r="N32" s="31">
        <f t="shared" si="0"/>
        <v>2892448352</v>
      </c>
      <c r="O32" s="31">
        <f t="shared" si="0"/>
        <v>856021204</v>
      </c>
      <c r="P32" s="31">
        <f t="shared" si="0"/>
        <v>942246803</v>
      </c>
      <c r="Q32" s="31">
        <f t="shared" si="0"/>
        <v>829362389</v>
      </c>
      <c r="R32" s="31">
        <f t="shared" si="0"/>
        <v>2627630396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8047110071</v>
      </c>
      <c r="X32" s="31">
        <f t="shared" si="0"/>
        <v>7503772347</v>
      </c>
      <c r="Y32" s="31">
        <f t="shared" si="0"/>
        <v>543337724</v>
      </c>
      <c r="Z32" s="32">
        <f>+IF(X32&lt;&gt;0,+(Y32/X32)*100,0)</f>
        <v>7.2408609813066338</v>
      </c>
      <c r="AA32" s="29">
        <f>SUM(AA6:AA31)</f>
        <v>10005029329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-35177133</v>
      </c>
      <c r="D34" s="20"/>
      <c r="E34" s="21">
        <v>767517000</v>
      </c>
      <c r="F34" s="22">
        <v>767517000</v>
      </c>
      <c r="G34" s="22">
        <v>63122673</v>
      </c>
      <c r="H34" s="22">
        <v>62308611</v>
      </c>
      <c r="I34" s="22">
        <v>62789630</v>
      </c>
      <c r="J34" s="22">
        <v>188220914</v>
      </c>
      <c r="K34" s="22">
        <v>69269777</v>
      </c>
      <c r="L34" s="22">
        <v>63588307</v>
      </c>
      <c r="M34" s="22">
        <v>81076628</v>
      </c>
      <c r="N34" s="22">
        <v>213934712</v>
      </c>
      <c r="O34" s="22">
        <v>66269726</v>
      </c>
      <c r="P34" s="22">
        <v>63567648</v>
      </c>
      <c r="Q34" s="22">
        <v>62537207</v>
      </c>
      <c r="R34" s="22">
        <v>192374581</v>
      </c>
      <c r="S34" s="22"/>
      <c r="T34" s="22"/>
      <c r="U34" s="22"/>
      <c r="V34" s="22"/>
      <c r="W34" s="22">
        <v>594530207</v>
      </c>
      <c r="X34" s="22">
        <v>575638254</v>
      </c>
      <c r="Y34" s="22">
        <v>18891953</v>
      </c>
      <c r="Z34" s="23">
        <v>3.2819140960009929</v>
      </c>
      <c r="AA34" s="20">
        <v>767517000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6659228072</v>
      </c>
      <c r="D37" s="20"/>
      <c r="E37" s="21">
        <v>5806949000</v>
      </c>
      <c r="F37" s="22">
        <v>5407778902</v>
      </c>
      <c r="G37" s="22">
        <v>427576741</v>
      </c>
      <c r="H37" s="22">
        <v>516862342</v>
      </c>
      <c r="I37" s="22">
        <v>464518675</v>
      </c>
      <c r="J37" s="22">
        <v>1408957758</v>
      </c>
      <c r="K37" s="22">
        <v>476596941</v>
      </c>
      <c r="L37" s="22">
        <v>461331118</v>
      </c>
      <c r="M37" s="22">
        <v>467508356</v>
      </c>
      <c r="N37" s="22">
        <v>1405436415</v>
      </c>
      <c r="O37" s="22">
        <v>486287942</v>
      </c>
      <c r="P37" s="22">
        <v>455412295</v>
      </c>
      <c r="Q37" s="22">
        <v>453305065</v>
      </c>
      <c r="R37" s="22">
        <v>1395005302</v>
      </c>
      <c r="S37" s="22"/>
      <c r="T37" s="22"/>
      <c r="U37" s="22"/>
      <c r="V37" s="22"/>
      <c r="W37" s="22">
        <v>4209399475</v>
      </c>
      <c r="X37" s="22">
        <v>4055833980</v>
      </c>
      <c r="Y37" s="22">
        <v>153565495</v>
      </c>
      <c r="Z37" s="23">
        <v>3.7862865136309152</v>
      </c>
      <c r="AA37" s="20">
        <v>5407778902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2161112000</v>
      </c>
      <c r="F38" s="22">
        <v>2161112000</v>
      </c>
      <c r="G38" s="22">
        <v>257100894</v>
      </c>
      <c r="H38" s="22"/>
      <c r="I38" s="22"/>
      <c r="J38" s="22">
        <v>257100894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257100894</v>
      </c>
      <c r="X38" s="22">
        <v>1620834876</v>
      </c>
      <c r="Y38" s="22">
        <v>-1363733982</v>
      </c>
      <c r="Z38" s="23">
        <v>-84.137749143546941</v>
      </c>
      <c r="AA38" s="20">
        <v>2161112000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115</v>
      </c>
      <c r="H39" s="22">
        <v>115</v>
      </c>
      <c r="I39" s="22">
        <v>115</v>
      </c>
      <c r="J39" s="22">
        <v>345</v>
      </c>
      <c r="K39" s="22">
        <v>118</v>
      </c>
      <c r="L39" s="22">
        <v>113</v>
      </c>
      <c r="M39" s="22">
        <v>116</v>
      </c>
      <c r="N39" s="22">
        <v>347</v>
      </c>
      <c r="O39" s="22">
        <v>116</v>
      </c>
      <c r="P39" s="22">
        <v>113</v>
      </c>
      <c r="Q39" s="22">
        <v>117</v>
      </c>
      <c r="R39" s="22">
        <v>346</v>
      </c>
      <c r="S39" s="22"/>
      <c r="T39" s="22"/>
      <c r="U39" s="22"/>
      <c r="V39" s="22"/>
      <c r="W39" s="22">
        <v>1038</v>
      </c>
      <c r="X39" s="22"/>
      <c r="Y39" s="22">
        <v>1038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5000000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476711084</v>
      </c>
      <c r="D41" s="20"/>
      <c r="E41" s="21">
        <v>441579000</v>
      </c>
      <c r="F41" s="22">
        <v>679025661</v>
      </c>
      <c r="G41" s="22">
        <v>2436541</v>
      </c>
      <c r="H41" s="22">
        <v>45193561</v>
      </c>
      <c r="I41" s="22">
        <v>51860094</v>
      </c>
      <c r="J41" s="22">
        <v>99490196</v>
      </c>
      <c r="K41" s="22">
        <v>58461830</v>
      </c>
      <c r="L41" s="22">
        <v>55965223</v>
      </c>
      <c r="M41" s="22">
        <v>47665737</v>
      </c>
      <c r="N41" s="22">
        <v>162092790</v>
      </c>
      <c r="O41" s="22">
        <v>54939396</v>
      </c>
      <c r="P41" s="22">
        <v>46316046</v>
      </c>
      <c r="Q41" s="22">
        <v>19267966</v>
      </c>
      <c r="R41" s="22">
        <v>120523408</v>
      </c>
      <c r="S41" s="22"/>
      <c r="T41" s="22"/>
      <c r="U41" s="22"/>
      <c r="V41" s="22"/>
      <c r="W41" s="22">
        <v>382106394</v>
      </c>
      <c r="X41" s="22">
        <v>509270904</v>
      </c>
      <c r="Y41" s="22">
        <v>-127164510</v>
      </c>
      <c r="Z41" s="23">
        <v>-24.969914637023912</v>
      </c>
      <c r="AA41" s="20">
        <v>679025661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10278523</v>
      </c>
      <c r="D44" s="20"/>
      <c r="E44" s="21">
        <v>93920000</v>
      </c>
      <c r="F44" s="22">
        <v>88307709</v>
      </c>
      <c r="G44" s="22">
        <v>609418</v>
      </c>
      <c r="H44" s="22">
        <v>30551608</v>
      </c>
      <c r="I44" s="22">
        <v>29328862</v>
      </c>
      <c r="J44" s="22">
        <v>60489888</v>
      </c>
      <c r="K44" s="22">
        <v>-39824491</v>
      </c>
      <c r="L44" s="22">
        <v>6862120</v>
      </c>
      <c r="M44" s="22">
        <v>8916464</v>
      </c>
      <c r="N44" s="22">
        <v>-24045907</v>
      </c>
      <c r="O44" s="22">
        <v>6103985</v>
      </c>
      <c r="P44" s="22">
        <v>6736361</v>
      </c>
      <c r="Q44" s="22">
        <v>5112445</v>
      </c>
      <c r="R44" s="22">
        <v>17952791</v>
      </c>
      <c r="S44" s="22"/>
      <c r="T44" s="22"/>
      <c r="U44" s="22"/>
      <c r="V44" s="22"/>
      <c r="W44" s="22">
        <v>54396772</v>
      </c>
      <c r="X44" s="22">
        <v>66230748</v>
      </c>
      <c r="Y44" s="22">
        <v>-11833976</v>
      </c>
      <c r="Z44" s="23">
        <v>-17.867797597575073</v>
      </c>
      <c r="AA44" s="20">
        <v>88307709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307527</v>
      </c>
      <c r="D46" s="20"/>
      <c r="E46" s="21">
        <v>1920014000</v>
      </c>
      <c r="F46" s="22">
        <v>2619482341</v>
      </c>
      <c r="G46" s="22">
        <v>258316900</v>
      </c>
      <c r="H46" s="22">
        <v>211173318</v>
      </c>
      <c r="I46" s="22">
        <v>231458051</v>
      </c>
      <c r="J46" s="22">
        <v>700948269</v>
      </c>
      <c r="K46" s="22">
        <v>237381610</v>
      </c>
      <c r="L46" s="22">
        <v>229637319</v>
      </c>
      <c r="M46" s="22">
        <v>233643036</v>
      </c>
      <c r="N46" s="22">
        <v>700661965</v>
      </c>
      <c r="O46" s="22">
        <v>242582464</v>
      </c>
      <c r="P46" s="22">
        <v>227037499</v>
      </c>
      <c r="Q46" s="22">
        <v>256014931</v>
      </c>
      <c r="R46" s="22">
        <v>725634894</v>
      </c>
      <c r="S46" s="22"/>
      <c r="T46" s="22"/>
      <c r="U46" s="22"/>
      <c r="V46" s="22"/>
      <c r="W46" s="22">
        <v>2127245128</v>
      </c>
      <c r="X46" s="22">
        <v>1964610000</v>
      </c>
      <c r="Y46" s="22">
        <v>162635128</v>
      </c>
      <c r="Z46" s="23">
        <v>8.2782398542204305</v>
      </c>
      <c r="AA46" s="20">
        <v>2619482341</v>
      </c>
    </row>
    <row r="47" spans="1:27" x14ac:dyDescent="0.25">
      <c r="A47" s="37" t="s">
        <v>72</v>
      </c>
      <c r="B47" s="28" t="s">
        <v>32</v>
      </c>
      <c r="C47" s="29">
        <f>SUM(C34:C46)</f>
        <v>7111348073</v>
      </c>
      <c r="D47" s="29">
        <f t="shared" ref="D47:Y47" si="1">SUM(D34:D46)</f>
        <v>0</v>
      </c>
      <c r="E47" s="30">
        <f t="shared" si="1"/>
        <v>11196091000</v>
      </c>
      <c r="F47" s="31">
        <f t="shared" si="1"/>
        <v>11723223613</v>
      </c>
      <c r="G47" s="31">
        <f t="shared" si="1"/>
        <v>1009163282</v>
      </c>
      <c r="H47" s="31">
        <f t="shared" si="1"/>
        <v>866089555</v>
      </c>
      <c r="I47" s="31">
        <f t="shared" si="1"/>
        <v>839955427</v>
      </c>
      <c r="J47" s="31">
        <f t="shared" si="1"/>
        <v>2715208264</v>
      </c>
      <c r="K47" s="31">
        <f t="shared" si="1"/>
        <v>801885785</v>
      </c>
      <c r="L47" s="31">
        <f t="shared" si="1"/>
        <v>817384200</v>
      </c>
      <c r="M47" s="31">
        <f t="shared" si="1"/>
        <v>838810337</v>
      </c>
      <c r="N47" s="31">
        <f t="shared" si="1"/>
        <v>2458080322</v>
      </c>
      <c r="O47" s="31">
        <f t="shared" si="1"/>
        <v>856183629</v>
      </c>
      <c r="P47" s="31">
        <f t="shared" si="1"/>
        <v>799069962</v>
      </c>
      <c r="Q47" s="31">
        <f t="shared" si="1"/>
        <v>796237731</v>
      </c>
      <c r="R47" s="31">
        <f t="shared" si="1"/>
        <v>2451491322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7624779908</v>
      </c>
      <c r="X47" s="31">
        <f t="shared" si="1"/>
        <v>8792418762</v>
      </c>
      <c r="Y47" s="31">
        <f t="shared" si="1"/>
        <v>-1167638854</v>
      </c>
      <c r="Z47" s="32">
        <f>+IF(X47&lt;&gt;0,+(Y47/X47)*100,0)</f>
        <v>-13.280064173540326</v>
      </c>
      <c r="AA47" s="29">
        <f>SUM(AA34:AA46)</f>
        <v>11723223613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-7111348073</v>
      </c>
      <c r="D48" s="39">
        <f t="shared" si="2"/>
        <v>0</v>
      </c>
      <c r="E48" s="40">
        <f t="shared" si="2"/>
        <v>-1399824830</v>
      </c>
      <c r="F48" s="41">
        <f t="shared" si="2"/>
        <v>-1718194284</v>
      </c>
      <c r="G48" s="41">
        <f t="shared" si="2"/>
        <v>-232664268</v>
      </c>
      <c r="H48" s="41">
        <f t="shared" si="2"/>
        <v>33716246</v>
      </c>
      <c r="I48" s="41">
        <f t="shared" si="2"/>
        <v>10771081</v>
      </c>
      <c r="J48" s="41">
        <f t="shared" si="2"/>
        <v>-188176941</v>
      </c>
      <c r="K48" s="41">
        <f t="shared" si="2"/>
        <v>167795136</v>
      </c>
      <c r="L48" s="41">
        <f t="shared" si="2"/>
        <v>174271617</v>
      </c>
      <c r="M48" s="41">
        <f t="shared" si="2"/>
        <v>92301277</v>
      </c>
      <c r="N48" s="41">
        <f t="shared" si="2"/>
        <v>434368030</v>
      </c>
      <c r="O48" s="41">
        <f t="shared" si="2"/>
        <v>-162425</v>
      </c>
      <c r="P48" s="41">
        <f t="shared" si="2"/>
        <v>143176841</v>
      </c>
      <c r="Q48" s="41">
        <f t="shared" si="2"/>
        <v>33124658</v>
      </c>
      <c r="R48" s="41">
        <f t="shared" si="2"/>
        <v>176139074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422330163</v>
      </c>
      <c r="X48" s="41">
        <f t="shared" si="2"/>
        <v>-1288646415</v>
      </c>
      <c r="Y48" s="41">
        <f t="shared" si="2"/>
        <v>1710976578</v>
      </c>
      <c r="Z48" s="42">
        <f>+IF(X48&lt;&gt;0,+(Y48/X48)*100,0)</f>
        <v>-132.77316089844552</v>
      </c>
      <c r="AA48" s="39">
        <f>+AA32-AA47</f>
        <v>-1718194284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254356910</v>
      </c>
      <c r="G49" s="22"/>
      <c r="H49" s="22">
        <v>35788134</v>
      </c>
      <c r="I49" s="22">
        <v>48394849</v>
      </c>
      <c r="J49" s="22">
        <v>84182983</v>
      </c>
      <c r="K49" s="22">
        <v>27300736</v>
      </c>
      <c r="L49" s="22">
        <v>29472616</v>
      </c>
      <c r="M49" s="22">
        <v>14302787</v>
      </c>
      <c r="N49" s="22">
        <v>71076139</v>
      </c>
      <c r="O49" s="22">
        <v>20216575</v>
      </c>
      <c r="P49" s="22">
        <v>23374511</v>
      </c>
      <c r="Q49" s="22">
        <v>22825571</v>
      </c>
      <c r="R49" s="22">
        <v>66416657</v>
      </c>
      <c r="S49" s="22"/>
      <c r="T49" s="22"/>
      <c r="U49" s="22"/>
      <c r="V49" s="22"/>
      <c r="W49" s="22">
        <v>221675779</v>
      </c>
      <c r="X49" s="22">
        <v>217254000</v>
      </c>
      <c r="Y49" s="22">
        <v>4421779</v>
      </c>
      <c r="Z49" s="23">
        <v>2.0353038379040203</v>
      </c>
      <c r="AA49" s="20">
        <v>254356910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-7111348073</v>
      </c>
      <c r="D51" s="48">
        <f t="shared" si="3"/>
        <v>0</v>
      </c>
      <c r="E51" s="49">
        <f t="shared" si="3"/>
        <v>-1399824830</v>
      </c>
      <c r="F51" s="50">
        <f t="shared" si="3"/>
        <v>-1463837374</v>
      </c>
      <c r="G51" s="50">
        <f t="shared" si="3"/>
        <v>-232664268</v>
      </c>
      <c r="H51" s="50">
        <f t="shared" si="3"/>
        <v>69504380</v>
      </c>
      <c r="I51" s="50">
        <f t="shared" si="3"/>
        <v>59165930</v>
      </c>
      <c r="J51" s="50">
        <f t="shared" si="3"/>
        <v>-103993958</v>
      </c>
      <c r="K51" s="50">
        <f t="shared" si="3"/>
        <v>195095872</v>
      </c>
      <c r="L51" s="50">
        <f t="shared" si="3"/>
        <v>203744233</v>
      </c>
      <c r="M51" s="50">
        <f t="shared" si="3"/>
        <v>106604064</v>
      </c>
      <c r="N51" s="50">
        <f t="shared" si="3"/>
        <v>505444169</v>
      </c>
      <c r="O51" s="50">
        <f t="shared" si="3"/>
        <v>20054150</v>
      </c>
      <c r="P51" s="50">
        <f t="shared" si="3"/>
        <v>166551352</v>
      </c>
      <c r="Q51" s="50">
        <f t="shared" si="3"/>
        <v>55950229</v>
      </c>
      <c r="R51" s="50">
        <f t="shared" si="3"/>
        <v>242555731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644005942</v>
      </c>
      <c r="X51" s="50">
        <f t="shared" si="3"/>
        <v>-1071392415</v>
      </c>
      <c r="Y51" s="50">
        <f t="shared" si="3"/>
        <v>1715398357</v>
      </c>
      <c r="Z51" s="51">
        <f>+IF(X51&lt;&gt;0,+(Y51/X51)*100,0)</f>
        <v>-160.10924970007372</v>
      </c>
      <c r="AA51" s="48">
        <f>SUM(AA48:AA50)</f>
        <v>-1463837374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-7111348073</v>
      </c>
      <c r="D53" s="54">
        <f>+D51-D52</f>
        <v>0</v>
      </c>
      <c r="E53" s="55">
        <f t="shared" si="4"/>
        <v>-1399824830</v>
      </c>
      <c r="F53" s="56">
        <f t="shared" si="4"/>
        <v>-1463837374</v>
      </c>
      <c r="G53" s="56">
        <f t="shared" si="4"/>
        <v>-232664268</v>
      </c>
      <c r="H53" s="56">
        <f t="shared" si="4"/>
        <v>69504380</v>
      </c>
      <c r="I53" s="56">
        <f t="shared" si="4"/>
        <v>59165930</v>
      </c>
      <c r="J53" s="56">
        <f t="shared" si="4"/>
        <v>-103993958</v>
      </c>
      <c r="K53" s="56">
        <f t="shared" si="4"/>
        <v>195095872</v>
      </c>
      <c r="L53" s="56">
        <f t="shared" si="4"/>
        <v>203744233</v>
      </c>
      <c r="M53" s="56">
        <f t="shared" si="4"/>
        <v>106604064</v>
      </c>
      <c r="N53" s="56">
        <f t="shared" si="4"/>
        <v>505444169</v>
      </c>
      <c r="O53" s="56">
        <f t="shared" si="4"/>
        <v>20054150</v>
      </c>
      <c r="P53" s="56">
        <f t="shared" si="4"/>
        <v>166551352</v>
      </c>
      <c r="Q53" s="56">
        <f t="shared" si="4"/>
        <v>55950229</v>
      </c>
      <c r="R53" s="56">
        <f t="shared" si="4"/>
        <v>242555731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644005942</v>
      </c>
      <c r="X53" s="56">
        <f t="shared" si="4"/>
        <v>-1071392415</v>
      </c>
      <c r="Y53" s="56">
        <f t="shared" si="4"/>
        <v>1715398357</v>
      </c>
      <c r="Z53" s="57">
        <f>+IF(X53&lt;&gt;0,+(Y53/X53)*100,0)</f>
        <v>-160.10924970007372</v>
      </c>
      <c r="AA53" s="54">
        <f>+AA51-AA52</f>
        <v>-1463837374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-7111348073</v>
      </c>
      <c r="D56" s="48">
        <f>SUM(D53:D55)</f>
        <v>0</v>
      </c>
      <c r="E56" s="49">
        <f t="shared" si="5"/>
        <v>-1399824830</v>
      </c>
      <c r="F56" s="50">
        <f t="shared" si="5"/>
        <v>-1463837374</v>
      </c>
      <c r="G56" s="50">
        <f t="shared" si="5"/>
        <v>-232664268</v>
      </c>
      <c r="H56" s="50">
        <f t="shared" si="5"/>
        <v>69504380</v>
      </c>
      <c r="I56" s="50">
        <f t="shared" si="5"/>
        <v>59165930</v>
      </c>
      <c r="J56" s="50">
        <f t="shared" si="5"/>
        <v>-103993958</v>
      </c>
      <c r="K56" s="50">
        <f t="shared" si="5"/>
        <v>195095872</v>
      </c>
      <c r="L56" s="50">
        <f t="shared" si="5"/>
        <v>203744233</v>
      </c>
      <c r="M56" s="50">
        <f t="shared" si="5"/>
        <v>106604064</v>
      </c>
      <c r="N56" s="50">
        <f t="shared" si="5"/>
        <v>505444169</v>
      </c>
      <c r="O56" s="50">
        <f t="shared" si="5"/>
        <v>20054150</v>
      </c>
      <c r="P56" s="50">
        <f t="shared" si="5"/>
        <v>166551352</v>
      </c>
      <c r="Q56" s="50">
        <f t="shared" si="5"/>
        <v>55950229</v>
      </c>
      <c r="R56" s="50">
        <f t="shared" si="5"/>
        <v>242555731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644005942</v>
      </c>
      <c r="X56" s="50">
        <f t="shared" si="5"/>
        <v>-1071392415</v>
      </c>
      <c r="Y56" s="50">
        <f t="shared" si="5"/>
        <v>1715398357</v>
      </c>
      <c r="Z56" s="51">
        <f>+IF(X56&lt;&gt;0,+(Y56/X56)*100,0)</f>
        <v>-160.10924970007372</v>
      </c>
      <c r="AA56" s="48">
        <f>SUM(AA53:AA55)</f>
        <v>-1463837374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-7111348073</v>
      </c>
      <c r="D59" s="65">
        <f>SUM(D56:D58)</f>
        <v>0</v>
      </c>
      <c r="E59" s="66">
        <f t="shared" si="6"/>
        <v>-1399824830</v>
      </c>
      <c r="F59" s="67">
        <f t="shared" si="6"/>
        <v>-1463837374</v>
      </c>
      <c r="G59" s="67">
        <f t="shared" si="6"/>
        <v>-232664268</v>
      </c>
      <c r="H59" s="67">
        <f t="shared" si="6"/>
        <v>69504380</v>
      </c>
      <c r="I59" s="67">
        <f t="shared" si="6"/>
        <v>59165930</v>
      </c>
      <c r="J59" s="67">
        <f t="shared" si="6"/>
        <v>-103993958</v>
      </c>
      <c r="K59" s="67">
        <f t="shared" si="6"/>
        <v>195095872</v>
      </c>
      <c r="L59" s="67">
        <f t="shared" si="6"/>
        <v>203744233</v>
      </c>
      <c r="M59" s="67">
        <f t="shared" si="6"/>
        <v>106604064</v>
      </c>
      <c r="N59" s="67">
        <f t="shared" si="6"/>
        <v>505444169</v>
      </c>
      <c r="O59" s="67">
        <f t="shared" si="6"/>
        <v>20054150</v>
      </c>
      <c r="P59" s="67">
        <f t="shared" si="6"/>
        <v>166551352</v>
      </c>
      <c r="Q59" s="67">
        <f t="shared" si="6"/>
        <v>55950229</v>
      </c>
      <c r="R59" s="67">
        <f t="shared" si="6"/>
        <v>242555731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644005942</v>
      </c>
      <c r="X59" s="67">
        <f t="shared" si="6"/>
        <v>-1071392415</v>
      </c>
      <c r="Y59" s="67">
        <f t="shared" si="6"/>
        <v>1715398357</v>
      </c>
      <c r="Z59" s="68">
        <f>+IF(X59&lt;&gt;0,+(Y59/X59)*100,0)</f>
        <v>-160.10924970007372</v>
      </c>
      <c r="AA59" s="65">
        <f>SUM(AA56:AA58)</f>
        <v>-1463837374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5417658</v>
      </c>
      <c r="F6" s="22">
        <v>5417658</v>
      </c>
      <c r="G6" s="22"/>
      <c r="H6" s="22"/>
      <c r="I6" s="22"/>
      <c r="J6" s="22"/>
      <c r="K6" s="22">
        <v>-2081836</v>
      </c>
      <c r="L6" s="22">
        <v>-6171827</v>
      </c>
      <c r="M6" s="22">
        <v>-2942164</v>
      </c>
      <c r="N6" s="22">
        <v>-11195827</v>
      </c>
      <c r="O6" s="22">
        <v>-3079475</v>
      </c>
      <c r="P6" s="22">
        <v>-3375932</v>
      </c>
      <c r="Q6" s="22">
        <v>-2646026</v>
      </c>
      <c r="R6" s="22">
        <v>-9101433</v>
      </c>
      <c r="S6" s="22"/>
      <c r="T6" s="22"/>
      <c r="U6" s="22"/>
      <c r="V6" s="22"/>
      <c r="W6" s="22">
        <v>-20297260</v>
      </c>
      <c r="X6" s="22">
        <v>4134530</v>
      </c>
      <c r="Y6" s="22">
        <v>-24431790</v>
      </c>
      <c r="Z6" s="23">
        <v>-590.92061250009067</v>
      </c>
      <c r="AA6" s="20">
        <v>5417658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5692789253</v>
      </c>
      <c r="F7" s="22">
        <v>5692789253</v>
      </c>
      <c r="G7" s="22"/>
      <c r="H7" s="22"/>
      <c r="I7" s="22">
        <v>1681805379</v>
      </c>
      <c r="J7" s="22">
        <v>1681805379</v>
      </c>
      <c r="K7" s="22">
        <v>584155289</v>
      </c>
      <c r="L7" s="22">
        <v>3595945</v>
      </c>
      <c r="M7" s="22">
        <v>445140866</v>
      </c>
      <c r="N7" s="22">
        <v>1032892100</v>
      </c>
      <c r="O7" s="22">
        <v>498309166</v>
      </c>
      <c r="P7" s="22">
        <v>470131341</v>
      </c>
      <c r="Q7" s="22">
        <v>463801086</v>
      </c>
      <c r="R7" s="22">
        <v>1432241593</v>
      </c>
      <c r="S7" s="22"/>
      <c r="T7" s="22"/>
      <c r="U7" s="22"/>
      <c r="V7" s="22"/>
      <c r="W7" s="22">
        <v>4146939072</v>
      </c>
      <c r="X7" s="22">
        <v>4217046263</v>
      </c>
      <c r="Y7" s="22">
        <v>-70107191</v>
      </c>
      <c r="Z7" s="23">
        <v>-1.6624714700219072</v>
      </c>
      <c r="AA7" s="20">
        <v>5692789253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272</v>
      </c>
      <c r="J8" s="22">
        <v>272</v>
      </c>
      <c r="K8" s="22">
        <v>132</v>
      </c>
      <c r="L8" s="22"/>
      <c r="M8" s="22">
        <v>127</v>
      </c>
      <c r="N8" s="22">
        <v>259</v>
      </c>
      <c r="O8" s="22">
        <v>698</v>
      </c>
      <c r="P8" s="22">
        <v>101</v>
      </c>
      <c r="Q8" s="22">
        <v>101</v>
      </c>
      <c r="R8" s="22">
        <v>900</v>
      </c>
      <c r="S8" s="22"/>
      <c r="T8" s="22"/>
      <c r="U8" s="22"/>
      <c r="V8" s="22"/>
      <c r="W8" s="22">
        <v>1431</v>
      </c>
      <c r="X8" s="22"/>
      <c r="Y8" s="22">
        <v>1431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-6017</v>
      </c>
      <c r="L9" s="22">
        <v>-2124</v>
      </c>
      <c r="M9" s="22">
        <v>-5738</v>
      </c>
      <c r="N9" s="22">
        <v>-13879</v>
      </c>
      <c r="O9" s="22">
        <v>-6017</v>
      </c>
      <c r="P9" s="22">
        <v>-6017</v>
      </c>
      <c r="Q9" s="22">
        <v>-6017</v>
      </c>
      <c r="R9" s="22">
        <v>-18051</v>
      </c>
      <c r="S9" s="22"/>
      <c r="T9" s="22"/>
      <c r="U9" s="22"/>
      <c r="V9" s="22"/>
      <c r="W9" s="22">
        <v>-31930</v>
      </c>
      <c r="X9" s="22"/>
      <c r="Y9" s="22">
        <v>-31930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34020</v>
      </c>
      <c r="F10" s="22">
        <v>34020</v>
      </c>
      <c r="G10" s="22"/>
      <c r="H10" s="22"/>
      <c r="I10" s="22">
        <v>12999</v>
      </c>
      <c r="J10" s="22">
        <v>12999</v>
      </c>
      <c r="K10" s="22">
        <v>4333</v>
      </c>
      <c r="L10" s="22"/>
      <c r="M10" s="22">
        <v>4282</v>
      </c>
      <c r="N10" s="22">
        <v>8615</v>
      </c>
      <c r="O10" s="22">
        <v>4282</v>
      </c>
      <c r="P10" s="22">
        <v>4282</v>
      </c>
      <c r="Q10" s="22">
        <v>4282</v>
      </c>
      <c r="R10" s="22">
        <v>12846</v>
      </c>
      <c r="S10" s="22"/>
      <c r="T10" s="22"/>
      <c r="U10" s="22"/>
      <c r="V10" s="22"/>
      <c r="W10" s="22">
        <v>34460</v>
      </c>
      <c r="X10" s="22">
        <v>30953</v>
      </c>
      <c r="Y10" s="22">
        <v>3507</v>
      </c>
      <c r="Z10" s="23">
        <v>11.330081090685878</v>
      </c>
      <c r="AA10" s="20">
        <v>34020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310543597</v>
      </c>
      <c r="F13" s="22">
        <v>310543597</v>
      </c>
      <c r="G13" s="22"/>
      <c r="H13" s="22"/>
      <c r="I13" s="22">
        <v>176702495</v>
      </c>
      <c r="J13" s="22">
        <v>176702495</v>
      </c>
      <c r="K13" s="22">
        <v>52574548</v>
      </c>
      <c r="L13" s="22"/>
      <c r="M13" s="22">
        <v>59892763</v>
      </c>
      <c r="N13" s="22">
        <v>112467311</v>
      </c>
      <c r="O13" s="22">
        <v>64647863</v>
      </c>
      <c r="P13" s="22">
        <v>62037272</v>
      </c>
      <c r="Q13" s="22">
        <v>63158578</v>
      </c>
      <c r="R13" s="22">
        <v>189843713</v>
      </c>
      <c r="S13" s="22"/>
      <c r="T13" s="22"/>
      <c r="U13" s="22"/>
      <c r="V13" s="22"/>
      <c r="W13" s="22">
        <v>479013519</v>
      </c>
      <c r="X13" s="22">
        <v>232726287</v>
      </c>
      <c r="Y13" s="22">
        <v>246287232</v>
      </c>
      <c r="Z13" s="23">
        <v>105.82699323519049</v>
      </c>
      <c r="AA13" s="20">
        <v>310543597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12532884</v>
      </c>
      <c r="F19" s="22">
        <v>12532884</v>
      </c>
      <c r="G19" s="22"/>
      <c r="H19" s="22"/>
      <c r="I19" s="22">
        <v>2869834</v>
      </c>
      <c r="J19" s="22">
        <v>2869834</v>
      </c>
      <c r="K19" s="22">
        <v>2990027</v>
      </c>
      <c r="L19" s="22"/>
      <c r="M19" s="22">
        <v>889258</v>
      </c>
      <c r="N19" s="22">
        <v>3879285</v>
      </c>
      <c r="O19" s="22">
        <v>1152672</v>
      </c>
      <c r="P19" s="22">
        <v>821558</v>
      </c>
      <c r="Q19" s="22">
        <v>910405</v>
      </c>
      <c r="R19" s="22">
        <v>2884635</v>
      </c>
      <c r="S19" s="22"/>
      <c r="T19" s="22"/>
      <c r="U19" s="22"/>
      <c r="V19" s="22"/>
      <c r="W19" s="22">
        <v>9633754</v>
      </c>
      <c r="X19" s="22">
        <v>7964652</v>
      </c>
      <c r="Y19" s="22">
        <v>1669102</v>
      </c>
      <c r="Z19" s="23">
        <v>20.956370724044191</v>
      </c>
      <c r="AA19" s="20">
        <v>12532884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-31775</v>
      </c>
      <c r="L21" s="22">
        <v>-63549</v>
      </c>
      <c r="M21" s="22">
        <v>-31097</v>
      </c>
      <c r="N21" s="22">
        <v>-126421</v>
      </c>
      <c r="O21" s="22">
        <v>-32452</v>
      </c>
      <c r="P21" s="22">
        <v>-31775</v>
      </c>
      <c r="Q21" s="22"/>
      <c r="R21" s="22">
        <v>-64227</v>
      </c>
      <c r="S21" s="22"/>
      <c r="T21" s="22"/>
      <c r="U21" s="22"/>
      <c r="V21" s="22"/>
      <c r="W21" s="22">
        <v>-190648</v>
      </c>
      <c r="X21" s="22"/>
      <c r="Y21" s="22">
        <v>-190648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6021317412</v>
      </c>
      <c r="F32" s="31">
        <f t="shared" si="0"/>
        <v>6021317412</v>
      </c>
      <c r="G32" s="31">
        <f t="shared" si="0"/>
        <v>0</v>
      </c>
      <c r="H32" s="31">
        <f t="shared" si="0"/>
        <v>0</v>
      </c>
      <c r="I32" s="31">
        <f t="shared" si="0"/>
        <v>1861390979</v>
      </c>
      <c r="J32" s="31">
        <f t="shared" si="0"/>
        <v>1861390979</v>
      </c>
      <c r="K32" s="31">
        <f t="shared" si="0"/>
        <v>637604701</v>
      </c>
      <c r="L32" s="31">
        <f t="shared" si="0"/>
        <v>-2641555</v>
      </c>
      <c r="M32" s="31">
        <f t="shared" si="0"/>
        <v>502948297</v>
      </c>
      <c r="N32" s="31">
        <f t="shared" si="0"/>
        <v>1137911443</v>
      </c>
      <c r="O32" s="31">
        <f t="shared" si="0"/>
        <v>560996737</v>
      </c>
      <c r="P32" s="31">
        <f t="shared" si="0"/>
        <v>529580830</v>
      </c>
      <c r="Q32" s="31">
        <f t="shared" si="0"/>
        <v>525222409</v>
      </c>
      <c r="R32" s="31">
        <f t="shared" si="0"/>
        <v>1615799976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4615102398</v>
      </c>
      <c r="X32" s="31">
        <f t="shared" si="0"/>
        <v>4461902685</v>
      </c>
      <c r="Y32" s="31">
        <f t="shared" si="0"/>
        <v>153199713</v>
      </c>
      <c r="Z32" s="32">
        <f>+IF(X32&lt;&gt;0,+(Y32/X32)*100,0)</f>
        <v>3.4335063719571011</v>
      </c>
      <c r="AA32" s="29">
        <f>SUM(AA6:AA31)</f>
        <v>6021317412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349507885</v>
      </c>
      <c r="F34" s="22">
        <v>349507885</v>
      </c>
      <c r="G34" s="22"/>
      <c r="H34" s="22"/>
      <c r="I34" s="22">
        <v>90336536</v>
      </c>
      <c r="J34" s="22">
        <v>90336536</v>
      </c>
      <c r="K34" s="22">
        <v>27450070</v>
      </c>
      <c r="L34" s="22">
        <v>63547897</v>
      </c>
      <c r="M34" s="22">
        <v>27785150</v>
      </c>
      <c r="N34" s="22">
        <v>118783117</v>
      </c>
      <c r="O34" s="22">
        <v>28605841</v>
      </c>
      <c r="P34" s="22">
        <v>30115461</v>
      </c>
      <c r="Q34" s="22">
        <v>29509242</v>
      </c>
      <c r="R34" s="22">
        <v>88230544</v>
      </c>
      <c r="S34" s="22"/>
      <c r="T34" s="22"/>
      <c r="U34" s="22"/>
      <c r="V34" s="22"/>
      <c r="W34" s="22">
        <v>297350197</v>
      </c>
      <c r="X34" s="22">
        <v>268784482</v>
      </c>
      <c r="Y34" s="22">
        <v>28565715</v>
      </c>
      <c r="Z34" s="23">
        <v>10.62773966244078</v>
      </c>
      <c r="AA34" s="20">
        <v>349507885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3883465366</v>
      </c>
      <c r="F37" s="22">
        <v>3883465366</v>
      </c>
      <c r="G37" s="22"/>
      <c r="H37" s="22"/>
      <c r="I37" s="22">
        <v>316335012</v>
      </c>
      <c r="J37" s="22">
        <v>316335012</v>
      </c>
      <c r="K37" s="22">
        <v>924044070</v>
      </c>
      <c r="L37" s="22">
        <v>1241184806</v>
      </c>
      <c r="M37" s="22">
        <v>27616027</v>
      </c>
      <c r="N37" s="22">
        <v>2192844903</v>
      </c>
      <c r="O37" s="22">
        <v>308834301</v>
      </c>
      <c r="P37" s="22">
        <v>328772225</v>
      </c>
      <c r="Q37" s="22">
        <v>23357906</v>
      </c>
      <c r="R37" s="22">
        <v>660964432</v>
      </c>
      <c r="S37" s="22"/>
      <c r="T37" s="22"/>
      <c r="U37" s="22"/>
      <c r="V37" s="22"/>
      <c r="W37" s="22">
        <v>3170144347</v>
      </c>
      <c r="X37" s="22">
        <v>2949705312</v>
      </c>
      <c r="Y37" s="22">
        <v>220439035</v>
      </c>
      <c r="Z37" s="23">
        <v>7.4732561962447317</v>
      </c>
      <c r="AA37" s="20">
        <v>3883465366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531497330</v>
      </c>
      <c r="F38" s="22">
        <v>531497330</v>
      </c>
      <c r="G38" s="22"/>
      <c r="H38" s="22"/>
      <c r="I38" s="22"/>
      <c r="J38" s="22"/>
      <c r="K38" s="22">
        <v>104510</v>
      </c>
      <c r="L38" s="22">
        <v>130637</v>
      </c>
      <c r="M38" s="22">
        <v>26127</v>
      </c>
      <c r="N38" s="22">
        <v>261274</v>
      </c>
      <c r="O38" s="22">
        <v>26127</v>
      </c>
      <c r="P38" s="22"/>
      <c r="Q38" s="22">
        <v>88582888</v>
      </c>
      <c r="R38" s="22">
        <v>88609015</v>
      </c>
      <c r="S38" s="22"/>
      <c r="T38" s="22"/>
      <c r="U38" s="22"/>
      <c r="V38" s="22"/>
      <c r="W38" s="22">
        <v>88870289</v>
      </c>
      <c r="X38" s="22">
        <v>398622996</v>
      </c>
      <c r="Y38" s="22">
        <v>-309752707</v>
      </c>
      <c r="Z38" s="23">
        <v>-77.70567932814393</v>
      </c>
      <c r="AA38" s="20">
        <v>531497330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213024003</v>
      </c>
      <c r="F39" s="22">
        <v>213024003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13411645</v>
      </c>
      <c r="R39" s="22">
        <v>13411645</v>
      </c>
      <c r="S39" s="22"/>
      <c r="T39" s="22"/>
      <c r="U39" s="22"/>
      <c r="V39" s="22"/>
      <c r="W39" s="22">
        <v>13411645</v>
      </c>
      <c r="X39" s="22">
        <v>159768027</v>
      </c>
      <c r="Y39" s="22">
        <v>-146356382</v>
      </c>
      <c r="Z39" s="23">
        <v>-91.605551341007668</v>
      </c>
      <c r="AA39" s="20">
        <v>213024003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358374</v>
      </c>
      <c r="F40" s="22">
        <v>358374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268785</v>
      </c>
      <c r="Y40" s="22">
        <v>-268785</v>
      </c>
      <c r="Z40" s="23">
        <v>-100</v>
      </c>
      <c r="AA40" s="20">
        <v>358374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173901061</v>
      </c>
      <c r="F41" s="22">
        <v>173901061</v>
      </c>
      <c r="G41" s="22"/>
      <c r="H41" s="22"/>
      <c r="I41" s="22">
        <v>19377087</v>
      </c>
      <c r="J41" s="22">
        <v>19377087</v>
      </c>
      <c r="K41" s="22">
        <v>30255908</v>
      </c>
      <c r="L41" s="22">
        <v>68012723</v>
      </c>
      <c r="M41" s="22">
        <v>-7523078</v>
      </c>
      <c r="N41" s="22">
        <v>90745553</v>
      </c>
      <c r="O41" s="22">
        <v>11261639</v>
      </c>
      <c r="P41" s="22">
        <v>9580252</v>
      </c>
      <c r="Q41" s="22">
        <v>11982460</v>
      </c>
      <c r="R41" s="22">
        <v>32824351</v>
      </c>
      <c r="S41" s="22"/>
      <c r="T41" s="22"/>
      <c r="U41" s="22"/>
      <c r="V41" s="22"/>
      <c r="W41" s="22">
        <v>142946991</v>
      </c>
      <c r="X41" s="22">
        <v>123927323</v>
      </c>
      <c r="Y41" s="22">
        <v>19019668</v>
      </c>
      <c r="Z41" s="23">
        <v>15.347437142654973</v>
      </c>
      <c r="AA41" s="20">
        <v>173901061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4958476</v>
      </c>
      <c r="F44" s="22">
        <v>4958476</v>
      </c>
      <c r="G44" s="22"/>
      <c r="H44" s="22"/>
      <c r="I44" s="22">
        <v>16458033</v>
      </c>
      <c r="J44" s="22">
        <v>16458033</v>
      </c>
      <c r="K44" s="22">
        <v>7439358</v>
      </c>
      <c r="L44" s="22">
        <v>14898307</v>
      </c>
      <c r="M44" s="22">
        <v>-1056389</v>
      </c>
      <c r="N44" s="22">
        <v>21281276</v>
      </c>
      <c r="O44" s="22">
        <v>-2054048</v>
      </c>
      <c r="P44" s="22">
        <v>-2747825</v>
      </c>
      <c r="Q44" s="22">
        <v>-674334</v>
      </c>
      <c r="R44" s="22">
        <v>-5476207</v>
      </c>
      <c r="S44" s="22"/>
      <c r="T44" s="22"/>
      <c r="U44" s="22"/>
      <c r="V44" s="22"/>
      <c r="W44" s="22">
        <v>32263102</v>
      </c>
      <c r="X44" s="22">
        <v>3748283</v>
      </c>
      <c r="Y44" s="22">
        <v>28514819</v>
      </c>
      <c r="Z44" s="23">
        <v>760.74349242039614</v>
      </c>
      <c r="AA44" s="20">
        <v>4958476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5156712495</v>
      </c>
      <c r="F47" s="31">
        <f t="shared" si="1"/>
        <v>5156712495</v>
      </c>
      <c r="G47" s="31">
        <f t="shared" si="1"/>
        <v>0</v>
      </c>
      <c r="H47" s="31">
        <f t="shared" si="1"/>
        <v>0</v>
      </c>
      <c r="I47" s="31">
        <f t="shared" si="1"/>
        <v>442506668</v>
      </c>
      <c r="J47" s="31">
        <f t="shared" si="1"/>
        <v>442506668</v>
      </c>
      <c r="K47" s="31">
        <f t="shared" si="1"/>
        <v>989293916</v>
      </c>
      <c r="L47" s="31">
        <f t="shared" si="1"/>
        <v>1387774370</v>
      </c>
      <c r="M47" s="31">
        <f t="shared" si="1"/>
        <v>46847837</v>
      </c>
      <c r="N47" s="31">
        <f t="shared" si="1"/>
        <v>2423916123</v>
      </c>
      <c r="O47" s="31">
        <f t="shared" si="1"/>
        <v>346673860</v>
      </c>
      <c r="P47" s="31">
        <f t="shared" si="1"/>
        <v>365720113</v>
      </c>
      <c r="Q47" s="31">
        <f t="shared" si="1"/>
        <v>166169807</v>
      </c>
      <c r="R47" s="31">
        <f t="shared" si="1"/>
        <v>878563780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3744986571</v>
      </c>
      <c r="X47" s="31">
        <f t="shared" si="1"/>
        <v>3904825208</v>
      </c>
      <c r="Y47" s="31">
        <f t="shared" si="1"/>
        <v>-159838637</v>
      </c>
      <c r="Z47" s="32">
        <f>+IF(X47&lt;&gt;0,+(Y47/X47)*100,0)</f>
        <v>-4.0933621477481505</v>
      </c>
      <c r="AA47" s="29">
        <f>SUM(AA34:AA46)</f>
        <v>5156712495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864604917</v>
      </c>
      <c r="F48" s="41">
        <f t="shared" si="2"/>
        <v>864604917</v>
      </c>
      <c r="G48" s="41">
        <f t="shared" si="2"/>
        <v>0</v>
      </c>
      <c r="H48" s="41">
        <f t="shared" si="2"/>
        <v>0</v>
      </c>
      <c r="I48" s="41">
        <f t="shared" si="2"/>
        <v>1418884311</v>
      </c>
      <c r="J48" s="41">
        <f t="shared" si="2"/>
        <v>1418884311</v>
      </c>
      <c r="K48" s="41">
        <f t="shared" si="2"/>
        <v>-351689215</v>
      </c>
      <c r="L48" s="41">
        <f t="shared" si="2"/>
        <v>-1390415925</v>
      </c>
      <c r="M48" s="41">
        <f t="shared" si="2"/>
        <v>456100460</v>
      </c>
      <c r="N48" s="41">
        <f t="shared" si="2"/>
        <v>-1286004680</v>
      </c>
      <c r="O48" s="41">
        <f t="shared" si="2"/>
        <v>214322877</v>
      </c>
      <c r="P48" s="41">
        <f t="shared" si="2"/>
        <v>163860717</v>
      </c>
      <c r="Q48" s="41">
        <f t="shared" si="2"/>
        <v>359052602</v>
      </c>
      <c r="R48" s="41">
        <f t="shared" si="2"/>
        <v>737236196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870115827</v>
      </c>
      <c r="X48" s="41">
        <f t="shared" si="2"/>
        <v>557077477</v>
      </c>
      <c r="Y48" s="41">
        <f t="shared" si="2"/>
        <v>313038350</v>
      </c>
      <c r="Z48" s="42">
        <f>+IF(X48&lt;&gt;0,+(Y48/X48)*100,0)</f>
        <v>56.192964699594206</v>
      </c>
      <c r="AA48" s="39">
        <f>+AA32-AA47</f>
        <v>864604917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241500000</v>
      </c>
      <c r="F49" s="22">
        <v>241500000</v>
      </c>
      <c r="G49" s="22"/>
      <c r="H49" s="22"/>
      <c r="I49" s="22"/>
      <c r="J49" s="22"/>
      <c r="K49" s="22">
        <v>21709510</v>
      </c>
      <c r="L49" s="22">
        <v>28122293</v>
      </c>
      <c r="M49" s="22">
        <v>40538114</v>
      </c>
      <c r="N49" s="22">
        <v>90369917</v>
      </c>
      <c r="O49" s="22">
        <v>5049643</v>
      </c>
      <c r="P49" s="22"/>
      <c r="Q49" s="22">
        <v>21410681</v>
      </c>
      <c r="R49" s="22">
        <v>26460324</v>
      </c>
      <c r="S49" s="22"/>
      <c r="T49" s="22"/>
      <c r="U49" s="22"/>
      <c r="V49" s="22"/>
      <c r="W49" s="22">
        <v>116830241</v>
      </c>
      <c r="X49" s="22">
        <v>223361499</v>
      </c>
      <c r="Y49" s="22">
        <v>-106531258</v>
      </c>
      <c r="Z49" s="23">
        <v>-47.694548289183892</v>
      </c>
      <c r="AA49" s="20">
        <v>241500000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1106104917</v>
      </c>
      <c r="F51" s="50">
        <f t="shared" si="3"/>
        <v>1106104917</v>
      </c>
      <c r="G51" s="50">
        <f t="shared" si="3"/>
        <v>0</v>
      </c>
      <c r="H51" s="50">
        <f t="shared" si="3"/>
        <v>0</v>
      </c>
      <c r="I51" s="50">
        <f t="shared" si="3"/>
        <v>1418884311</v>
      </c>
      <c r="J51" s="50">
        <f t="shared" si="3"/>
        <v>1418884311</v>
      </c>
      <c r="K51" s="50">
        <f t="shared" si="3"/>
        <v>-329979705</v>
      </c>
      <c r="L51" s="50">
        <f t="shared" si="3"/>
        <v>-1362293632</v>
      </c>
      <c r="M51" s="50">
        <f t="shared" si="3"/>
        <v>496638574</v>
      </c>
      <c r="N51" s="50">
        <f t="shared" si="3"/>
        <v>-1195634763</v>
      </c>
      <c r="O51" s="50">
        <f t="shared" si="3"/>
        <v>219372520</v>
      </c>
      <c r="P51" s="50">
        <f t="shared" si="3"/>
        <v>163860717</v>
      </c>
      <c r="Q51" s="50">
        <f t="shared" si="3"/>
        <v>380463283</v>
      </c>
      <c r="R51" s="50">
        <f t="shared" si="3"/>
        <v>763696520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986946068</v>
      </c>
      <c r="X51" s="50">
        <f t="shared" si="3"/>
        <v>780438976</v>
      </c>
      <c r="Y51" s="50">
        <f t="shared" si="3"/>
        <v>206507092</v>
      </c>
      <c r="Z51" s="51">
        <f>+IF(X51&lt;&gt;0,+(Y51/X51)*100,0)</f>
        <v>26.460376576579385</v>
      </c>
      <c r="AA51" s="48">
        <f>SUM(AA48:AA50)</f>
        <v>1106104917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1106104917</v>
      </c>
      <c r="F53" s="56">
        <f t="shared" si="4"/>
        <v>1106104917</v>
      </c>
      <c r="G53" s="56">
        <f t="shared" si="4"/>
        <v>0</v>
      </c>
      <c r="H53" s="56">
        <f t="shared" si="4"/>
        <v>0</v>
      </c>
      <c r="I53" s="56">
        <f t="shared" si="4"/>
        <v>1418884311</v>
      </c>
      <c r="J53" s="56">
        <f t="shared" si="4"/>
        <v>1418884311</v>
      </c>
      <c r="K53" s="56">
        <f t="shared" si="4"/>
        <v>-329979705</v>
      </c>
      <c r="L53" s="56">
        <f t="shared" si="4"/>
        <v>-1362293632</v>
      </c>
      <c r="M53" s="56">
        <f t="shared" si="4"/>
        <v>496638574</v>
      </c>
      <c r="N53" s="56">
        <f t="shared" si="4"/>
        <v>-1195634763</v>
      </c>
      <c r="O53" s="56">
        <f t="shared" si="4"/>
        <v>219372520</v>
      </c>
      <c r="P53" s="56">
        <f t="shared" si="4"/>
        <v>163860717</v>
      </c>
      <c r="Q53" s="56">
        <f t="shared" si="4"/>
        <v>380463283</v>
      </c>
      <c r="R53" s="56">
        <f t="shared" si="4"/>
        <v>763696520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986946068</v>
      </c>
      <c r="X53" s="56">
        <f t="shared" si="4"/>
        <v>780438976</v>
      </c>
      <c r="Y53" s="56">
        <f t="shared" si="4"/>
        <v>206507092</v>
      </c>
      <c r="Z53" s="57">
        <f>+IF(X53&lt;&gt;0,+(Y53/X53)*100,0)</f>
        <v>26.460376576579385</v>
      </c>
      <c r="AA53" s="54">
        <f>+AA51-AA52</f>
        <v>1106104917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1106104917</v>
      </c>
      <c r="F56" s="50">
        <f t="shared" si="5"/>
        <v>1106104917</v>
      </c>
      <c r="G56" s="50">
        <f t="shared" si="5"/>
        <v>0</v>
      </c>
      <c r="H56" s="50">
        <f t="shared" si="5"/>
        <v>0</v>
      </c>
      <c r="I56" s="50">
        <f t="shared" si="5"/>
        <v>1418884311</v>
      </c>
      <c r="J56" s="50">
        <f t="shared" si="5"/>
        <v>1418884311</v>
      </c>
      <c r="K56" s="50">
        <f t="shared" si="5"/>
        <v>-329979705</v>
      </c>
      <c r="L56" s="50">
        <f t="shared" si="5"/>
        <v>-1362293632</v>
      </c>
      <c r="M56" s="50">
        <f t="shared" si="5"/>
        <v>496638574</v>
      </c>
      <c r="N56" s="50">
        <f t="shared" si="5"/>
        <v>-1195634763</v>
      </c>
      <c r="O56" s="50">
        <f t="shared" si="5"/>
        <v>219372520</v>
      </c>
      <c r="P56" s="50">
        <f t="shared" si="5"/>
        <v>163860717</v>
      </c>
      <c r="Q56" s="50">
        <f t="shared" si="5"/>
        <v>380463283</v>
      </c>
      <c r="R56" s="50">
        <f t="shared" si="5"/>
        <v>763696520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986946068</v>
      </c>
      <c r="X56" s="50">
        <f t="shared" si="5"/>
        <v>780438976</v>
      </c>
      <c r="Y56" s="50">
        <f t="shared" si="5"/>
        <v>206507092</v>
      </c>
      <c r="Z56" s="51">
        <f>+IF(X56&lt;&gt;0,+(Y56/X56)*100,0)</f>
        <v>26.460376576579385</v>
      </c>
      <c r="AA56" s="48">
        <f>SUM(AA53:AA55)</f>
        <v>1106104917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1106104917</v>
      </c>
      <c r="F59" s="67">
        <f t="shared" si="6"/>
        <v>1106104917</v>
      </c>
      <c r="G59" s="67">
        <f t="shared" si="6"/>
        <v>0</v>
      </c>
      <c r="H59" s="67">
        <f t="shared" si="6"/>
        <v>0</v>
      </c>
      <c r="I59" s="67">
        <f t="shared" si="6"/>
        <v>1418884311</v>
      </c>
      <c r="J59" s="67">
        <f t="shared" si="6"/>
        <v>1418884311</v>
      </c>
      <c r="K59" s="67">
        <f t="shared" si="6"/>
        <v>-329979705</v>
      </c>
      <c r="L59" s="67">
        <f t="shared" si="6"/>
        <v>-1362293632</v>
      </c>
      <c r="M59" s="67">
        <f t="shared" si="6"/>
        <v>496638574</v>
      </c>
      <c r="N59" s="67">
        <f t="shared" si="6"/>
        <v>-1195634763</v>
      </c>
      <c r="O59" s="67">
        <f t="shared" si="6"/>
        <v>219372520</v>
      </c>
      <c r="P59" s="67">
        <f t="shared" si="6"/>
        <v>163860717</v>
      </c>
      <c r="Q59" s="67">
        <f t="shared" si="6"/>
        <v>380463283</v>
      </c>
      <c r="R59" s="67">
        <f t="shared" si="6"/>
        <v>763696520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986946068</v>
      </c>
      <c r="X59" s="67">
        <f t="shared" si="6"/>
        <v>780438976</v>
      </c>
      <c r="Y59" s="67">
        <f t="shared" si="6"/>
        <v>206507092</v>
      </c>
      <c r="Z59" s="68">
        <f>+IF(X59&lt;&gt;0,+(Y59/X59)*100,0)</f>
        <v>26.460376576579385</v>
      </c>
      <c r="AA59" s="65">
        <f>SUM(AA56:AA58)</f>
        <v>1106104917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163394</v>
      </c>
      <c r="D6" s="20"/>
      <c r="E6" s="21">
        <v>209110</v>
      </c>
      <c r="F6" s="22">
        <v>209110</v>
      </c>
      <c r="G6" s="22">
        <v>8198</v>
      </c>
      <c r="H6" s="22">
        <v>12249</v>
      </c>
      <c r="I6" s="22">
        <v>8713</v>
      </c>
      <c r="J6" s="22">
        <v>29160</v>
      </c>
      <c r="K6" s="22">
        <v>12443</v>
      </c>
      <c r="L6" s="22">
        <v>12093</v>
      </c>
      <c r="M6" s="22">
        <v>7262</v>
      </c>
      <c r="N6" s="22">
        <v>31798</v>
      </c>
      <c r="O6" s="22">
        <v>8953</v>
      </c>
      <c r="P6" s="22">
        <v>9688</v>
      </c>
      <c r="Q6" s="22">
        <v>9398</v>
      </c>
      <c r="R6" s="22">
        <v>28039</v>
      </c>
      <c r="S6" s="22"/>
      <c r="T6" s="22"/>
      <c r="U6" s="22"/>
      <c r="V6" s="22"/>
      <c r="W6" s="22">
        <v>88997</v>
      </c>
      <c r="X6" s="22">
        <v>156825</v>
      </c>
      <c r="Y6" s="22">
        <v>-67828</v>
      </c>
      <c r="Z6" s="23">
        <v>-43.250757213454492</v>
      </c>
      <c r="AA6" s="20">
        <v>209110</v>
      </c>
    </row>
    <row r="7" spans="1:27" x14ac:dyDescent="0.25">
      <c r="A7" s="19" t="s">
        <v>35</v>
      </c>
      <c r="B7" s="15" t="s">
        <v>32</v>
      </c>
      <c r="C7" s="20">
        <v>916715355</v>
      </c>
      <c r="D7" s="20"/>
      <c r="E7" s="21">
        <v>991313844</v>
      </c>
      <c r="F7" s="22">
        <v>991313844</v>
      </c>
      <c r="G7" s="22">
        <v>65761761</v>
      </c>
      <c r="H7" s="22">
        <v>69408605</v>
      </c>
      <c r="I7" s="22">
        <v>83928724</v>
      </c>
      <c r="J7" s="22">
        <v>219099090</v>
      </c>
      <c r="K7" s="22">
        <v>90155410</v>
      </c>
      <c r="L7" s="22">
        <v>85480793</v>
      </c>
      <c r="M7" s="22">
        <v>88949243</v>
      </c>
      <c r="N7" s="22">
        <v>264585446</v>
      </c>
      <c r="O7" s="22">
        <v>76990939</v>
      </c>
      <c r="P7" s="22">
        <v>84081675</v>
      </c>
      <c r="Q7" s="22">
        <v>73981668</v>
      </c>
      <c r="R7" s="22">
        <v>235054282</v>
      </c>
      <c r="S7" s="22"/>
      <c r="T7" s="22"/>
      <c r="U7" s="22"/>
      <c r="V7" s="22"/>
      <c r="W7" s="22">
        <v>718738818</v>
      </c>
      <c r="X7" s="22">
        <v>743485356</v>
      </c>
      <c r="Y7" s="22">
        <v>-24746538</v>
      </c>
      <c r="Z7" s="23">
        <v>-3.3284499553747766</v>
      </c>
      <c r="AA7" s="20">
        <v>991313844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34346462</v>
      </c>
      <c r="D13" s="20"/>
      <c r="E13" s="21">
        <v>34456509</v>
      </c>
      <c r="F13" s="22">
        <v>34456509</v>
      </c>
      <c r="G13" s="22">
        <v>2823148</v>
      </c>
      <c r="H13" s="22">
        <v>3272542</v>
      </c>
      <c r="I13" s="22">
        <v>3275545</v>
      </c>
      <c r="J13" s="22">
        <v>9371235</v>
      </c>
      <c r="K13" s="22">
        <v>3311667</v>
      </c>
      <c r="L13" s="22">
        <v>3543083</v>
      </c>
      <c r="M13" s="22">
        <v>3492166</v>
      </c>
      <c r="N13" s="22">
        <v>10346916</v>
      </c>
      <c r="O13" s="22">
        <v>3692936</v>
      </c>
      <c r="P13" s="22">
        <v>3641312</v>
      </c>
      <c r="Q13" s="22">
        <v>3616791</v>
      </c>
      <c r="R13" s="22">
        <v>10951039</v>
      </c>
      <c r="S13" s="22"/>
      <c r="T13" s="22"/>
      <c r="U13" s="22"/>
      <c r="V13" s="22"/>
      <c r="W13" s="22">
        <v>30669190</v>
      </c>
      <c r="X13" s="22">
        <v>25842375</v>
      </c>
      <c r="Y13" s="22">
        <v>4826815</v>
      </c>
      <c r="Z13" s="23">
        <v>18.677907893527586</v>
      </c>
      <c r="AA13" s="20">
        <v>34456509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604991</v>
      </c>
      <c r="D19" s="20"/>
      <c r="E19" s="21">
        <v>500000</v>
      </c>
      <c r="F19" s="22">
        <v>500000</v>
      </c>
      <c r="G19" s="22">
        <v>3496</v>
      </c>
      <c r="H19" s="22">
        <v>49539</v>
      </c>
      <c r="I19" s="22">
        <v>26991</v>
      </c>
      <c r="J19" s="22">
        <v>80026</v>
      </c>
      <c r="K19" s="22">
        <v>120021</v>
      </c>
      <c r="L19" s="22">
        <v>10122</v>
      </c>
      <c r="M19" s="22">
        <v>66417</v>
      </c>
      <c r="N19" s="22">
        <v>196560</v>
      </c>
      <c r="O19" s="22">
        <v>1004293</v>
      </c>
      <c r="P19" s="22">
        <v>107459</v>
      </c>
      <c r="Q19" s="22">
        <v>168191</v>
      </c>
      <c r="R19" s="22">
        <v>1279943</v>
      </c>
      <c r="S19" s="22"/>
      <c r="T19" s="22"/>
      <c r="U19" s="22"/>
      <c r="V19" s="22"/>
      <c r="W19" s="22">
        <v>1556529</v>
      </c>
      <c r="X19" s="22">
        <v>374994</v>
      </c>
      <c r="Y19" s="22">
        <v>1181535</v>
      </c>
      <c r="Z19" s="23">
        <v>315.08104129666077</v>
      </c>
      <c r="AA19" s="20">
        <v>500000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350860253</v>
      </c>
      <c r="F25" s="22">
        <v>350860253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263145186</v>
      </c>
      <c r="Y25" s="22">
        <v>-263145186</v>
      </c>
      <c r="Z25" s="23">
        <v>-100</v>
      </c>
      <c r="AA25" s="20">
        <v>350860253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951830202</v>
      </c>
      <c r="D32" s="29">
        <f t="shared" ref="D32:Y32" si="0">SUM(D6:D31)</f>
        <v>0</v>
      </c>
      <c r="E32" s="30">
        <f t="shared" si="0"/>
        <v>1377339716</v>
      </c>
      <c r="F32" s="31">
        <f t="shared" si="0"/>
        <v>1377339716</v>
      </c>
      <c r="G32" s="31">
        <f t="shared" si="0"/>
        <v>68596603</v>
      </c>
      <c r="H32" s="31">
        <f t="shared" si="0"/>
        <v>72742935</v>
      </c>
      <c r="I32" s="31">
        <f t="shared" si="0"/>
        <v>87239973</v>
      </c>
      <c r="J32" s="31">
        <f t="shared" si="0"/>
        <v>228579511</v>
      </c>
      <c r="K32" s="31">
        <f t="shared" si="0"/>
        <v>93599541</v>
      </c>
      <c r="L32" s="31">
        <f t="shared" si="0"/>
        <v>89046091</v>
      </c>
      <c r="M32" s="31">
        <f t="shared" si="0"/>
        <v>92515088</v>
      </c>
      <c r="N32" s="31">
        <f t="shared" si="0"/>
        <v>275160720</v>
      </c>
      <c r="O32" s="31">
        <f t="shared" si="0"/>
        <v>81697121</v>
      </c>
      <c r="P32" s="31">
        <f t="shared" si="0"/>
        <v>87840134</v>
      </c>
      <c r="Q32" s="31">
        <f t="shared" si="0"/>
        <v>77776048</v>
      </c>
      <c r="R32" s="31">
        <f t="shared" si="0"/>
        <v>247313303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751053534</v>
      </c>
      <c r="X32" s="31">
        <f t="shared" si="0"/>
        <v>1033004736</v>
      </c>
      <c r="Y32" s="31">
        <f t="shared" si="0"/>
        <v>-281951202</v>
      </c>
      <c r="Z32" s="32">
        <f>+IF(X32&lt;&gt;0,+(Y32/X32)*100,0)</f>
        <v>-27.294279704057427</v>
      </c>
      <c r="AA32" s="29">
        <f>SUM(AA6:AA31)</f>
        <v>1377339716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4449224</v>
      </c>
      <c r="D34" s="20"/>
      <c r="E34" s="21">
        <v>22762766</v>
      </c>
      <c r="F34" s="22">
        <v>18739826</v>
      </c>
      <c r="G34" s="22">
        <v>369406</v>
      </c>
      <c r="H34" s="22">
        <v>427124</v>
      </c>
      <c r="I34" s="22">
        <v>378836</v>
      </c>
      <c r="J34" s="22">
        <v>1175366</v>
      </c>
      <c r="K34" s="22">
        <v>392156</v>
      </c>
      <c r="L34" s="22">
        <v>426223</v>
      </c>
      <c r="M34" s="22">
        <v>401414</v>
      </c>
      <c r="N34" s="22">
        <v>1219793</v>
      </c>
      <c r="O34" s="22">
        <v>437417</v>
      </c>
      <c r="P34" s="22">
        <v>434359</v>
      </c>
      <c r="Q34" s="22">
        <v>383821</v>
      </c>
      <c r="R34" s="22">
        <v>1255597</v>
      </c>
      <c r="S34" s="22"/>
      <c r="T34" s="22"/>
      <c r="U34" s="22"/>
      <c r="V34" s="22"/>
      <c r="W34" s="22">
        <v>3650756</v>
      </c>
      <c r="X34" s="22">
        <v>14995768</v>
      </c>
      <c r="Y34" s="22">
        <v>-11345012</v>
      </c>
      <c r="Z34" s="23">
        <v>-75.654758062408007</v>
      </c>
      <c r="AA34" s="20">
        <v>18739826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1427605291</v>
      </c>
      <c r="D37" s="20"/>
      <c r="E37" s="21">
        <v>1046794277</v>
      </c>
      <c r="F37" s="22">
        <v>1051794277</v>
      </c>
      <c r="G37" s="22">
        <v>270601</v>
      </c>
      <c r="H37" s="22">
        <v>195072831</v>
      </c>
      <c r="I37" s="22">
        <v>176791426</v>
      </c>
      <c r="J37" s="22">
        <v>372134858</v>
      </c>
      <c r="K37" s="22">
        <v>177132378</v>
      </c>
      <c r="L37" s="22">
        <v>147206173</v>
      </c>
      <c r="M37" s="22">
        <v>74050319</v>
      </c>
      <c r="N37" s="22">
        <v>398388870</v>
      </c>
      <c r="O37" s="22">
        <v>194350617</v>
      </c>
      <c r="P37" s="22">
        <v>152204404</v>
      </c>
      <c r="Q37" s="22">
        <v>-205301851</v>
      </c>
      <c r="R37" s="22">
        <v>141253170</v>
      </c>
      <c r="S37" s="22"/>
      <c r="T37" s="22"/>
      <c r="U37" s="22"/>
      <c r="V37" s="22"/>
      <c r="W37" s="22">
        <v>911776898</v>
      </c>
      <c r="X37" s="22">
        <v>788845707</v>
      </c>
      <c r="Y37" s="22">
        <v>122931191</v>
      </c>
      <c r="Z37" s="23">
        <v>15.583680041501449</v>
      </c>
      <c r="AA37" s="20">
        <v>1051794277</v>
      </c>
    </row>
    <row r="38" spans="1:27" x14ac:dyDescent="0.25">
      <c r="A38" s="19" t="s">
        <v>64</v>
      </c>
      <c r="B38" s="15" t="s">
        <v>32</v>
      </c>
      <c r="C38" s="20">
        <v>449513094</v>
      </c>
      <c r="D38" s="20"/>
      <c r="E38" s="21">
        <v>490443880</v>
      </c>
      <c r="F38" s="22">
        <v>400087269</v>
      </c>
      <c r="G38" s="22"/>
      <c r="H38" s="22"/>
      <c r="I38" s="22">
        <v>112378274</v>
      </c>
      <c r="J38" s="22">
        <v>112378274</v>
      </c>
      <c r="K38" s="22"/>
      <c r="L38" s="22"/>
      <c r="M38" s="22">
        <v>112378274</v>
      </c>
      <c r="N38" s="22">
        <v>112378274</v>
      </c>
      <c r="O38" s="22"/>
      <c r="P38" s="22"/>
      <c r="Q38" s="22">
        <v>112378274</v>
      </c>
      <c r="R38" s="22">
        <v>112378274</v>
      </c>
      <c r="S38" s="22"/>
      <c r="T38" s="22"/>
      <c r="U38" s="22"/>
      <c r="V38" s="22"/>
      <c r="W38" s="22">
        <v>337134822</v>
      </c>
      <c r="X38" s="22">
        <v>300065445</v>
      </c>
      <c r="Y38" s="22">
        <v>37069377</v>
      </c>
      <c r="Z38" s="23">
        <v>12.353764026377647</v>
      </c>
      <c r="AA38" s="20">
        <v>400087269</v>
      </c>
    </row>
    <row r="39" spans="1:27" x14ac:dyDescent="0.25">
      <c r="A39" s="19" t="s">
        <v>65</v>
      </c>
      <c r="B39" s="15" t="s">
        <v>32</v>
      </c>
      <c r="C39" s="20">
        <v>73650397</v>
      </c>
      <c r="D39" s="20"/>
      <c r="E39" s="21">
        <v>131515603</v>
      </c>
      <c r="F39" s="22">
        <v>73401530</v>
      </c>
      <c r="G39" s="22">
        <v>6167937</v>
      </c>
      <c r="H39" s="22"/>
      <c r="I39" s="22">
        <v>12335876</v>
      </c>
      <c r="J39" s="22">
        <v>18503813</v>
      </c>
      <c r="K39" s="22"/>
      <c r="L39" s="22"/>
      <c r="M39" s="22">
        <v>18503813</v>
      </c>
      <c r="N39" s="22">
        <v>18503813</v>
      </c>
      <c r="O39" s="22"/>
      <c r="P39" s="22"/>
      <c r="Q39" s="22">
        <v>18503813</v>
      </c>
      <c r="R39" s="22">
        <v>18503813</v>
      </c>
      <c r="S39" s="22"/>
      <c r="T39" s="22"/>
      <c r="U39" s="22"/>
      <c r="V39" s="22"/>
      <c r="W39" s="22">
        <v>55511439</v>
      </c>
      <c r="X39" s="22">
        <v>54108754</v>
      </c>
      <c r="Y39" s="22">
        <v>1402685</v>
      </c>
      <c r="Z39" s="23">
        <v>2.5923439301522264</v>
      </c>
      <c r="AA39" s="20">
        <v>73401530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40613451</v>
      </c>
      <c r="D41" s="20"/>
      <c r="E41" s="21">
        <v>90000000</v>
      </c>
      <c r="F41" s="22">
        <v>48000000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9841466</v>
      </c>
      <c r="Q41" s="22">
        <v>1288215</v>
      </c>
      <c r="R41" s="22">
        <v>11129681</v>
      </c>
      <c r="S41" s="22"/>
      <c r="T41" s="22"/>
      <c r="U41" s="22"/>
      <c r="V41" s="22"/>
      <c r="W41" s="22">
        <v>11129681</v>
      </c>
      <c r="X41" s="22">
        <v>36000000</v>
      </c>
      <c r="Y41" s="22">
        <v>-24870319</v>
      </c>
      <c r="Z41" s="23">
        <v>-69.084219444444443</v>
      </c>
      <c r="AA41" s="20">
        <v>48000000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7662465</v>
      </c>
      <c r="D44" s="20"/>
      <c r="E44" s="21">
        <v>182953</v>
      </c>
      <c r="F44" s="22">
        <v>157919</v>
      </c>
      <c r="G44" s="22">
        <v>3003</v>
      </c>
      <c r="H44" s="22">
        <v>3580</v>
      </c>
      <c r="I44" s="22">
        <v>3097</v>
      </c>
      <c r="J44" s="22">
        <v>9680</v>
      </c>
      <c r="K44" s="22">
        <v>3320</v>
      </c>
      <c r="L44" s="22">
        <v>3652</v>
      </c>
      <c r="M44" s="22">
        <v>3476</v>
      </c>
      <c r="N44" s="22">
        <v>10448</v>
      </c>
      <c r="O44" s="22">
        <v>3869</v>
      </c>
      <c r="P44" s="22">
        <v>3834</v>
      </c>
      <c r="Q44" s="22">
        <v>3317</v>
      </c>
      <c r="R44" s="22">
        <v>11020</v>
      </c>
      <c r="S44" s="22"/>
      <c r="T44" s="22"/>
      <c r="U44" s="22"/>
      <c r="V44" s="22"/>
      <c r="W44" s="22">
        <v>31148</v>
      </c>
      <c r="X44" s="22">
        <v>118431</v>
      </c>
      <c r="Y44" s="22">
        <v>-87283</v>
      </c>
      <c r="Z44" s="23">
        <v>-73.699453690334465</v>
      </c>
      <c r="AA44" s="20">
        <v>157919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2003493922</v>
      </c>
      <c r="D47" s="29">
        <f t="shared" ref="D47:Y47" si="1">SUM(D34:D46)</f>
        <v>0</v>
      </c>
      <c r="E47" s="30">
        <f t="shared" si="1"/>
        <v>1781699479</v>
      </c>
      <c r="F47" s="31">
        <f t="shared" si="1"/>
        <v>1592180821</v>
      </c>
      <c r="G47" s="31">
        <f t="shared" si="1"/>
        <v>6810947</v>
      </c>
      <c r="H47" s="31">
        <f t="shared" si="1"/>
        <v>195503535</v>
      </c>
      <c r="I47" s="31">
        <f t="shared" si="1"/>
        <v>301887509</v>
      </c>
      <c r="J47" s="31">
        <f t="shared" si="1"/>
        <v>504201991</v>
      </c>
      <c r="K47" s="31">
        <f t="shared" si="1"/>
        <v>177527854</v>
      </c>
      <c r="L47" s="31">
        <f t="shared" si="1"/>
        <v>147636048</v>
      </c>
      <c r="M47" s="31">
        <f t="shared" si="1"/>
        <v>205337296</v>
      </c>
      <c r="N47" s="31">
        <f t="shared" si="1"/>
        <v>530501198</v>
      </c>
      <c r="O47" s="31">
        <f t="shared" si="1"/>
        <v>194791903</v>
      </c>
      <c r="P47" s="31">
        <f t="shared" si="1"/>
        <v>162484063</v>
      </c>
      <c r="Q47" s="31">
        <f t="shared" si="1"/>
        <v>-72744411</v>
      </c>
      <c r="R47" s="31">
        <f t="shared" si="1"/>
        <v>284531555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1319234744</v>
      </c>
      <c r="X47" s="31">
        <f t="shared" si="1"/>
        <v>1194134105</v>
      </c>
      <c r="Y47" s="31">
        <f t="shared" si="1"/>
        <v>125100639</v>
      </c>
      <c r="Z47" s="32">
        <f>+IF(X47&lt;&gt;0,+(Y47/X47)*100,0)</f>
        <v>10.476263802883345</v>
      </c>
      <c r="AA47" s="29">
        <f>SUM(AA34:AA46)</f>
        <v>1592180821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-1051663720</v>
      </c>
      <c r="D48" s="39">
        <f t="shared" si="2"/>
        <v>0</v>
      </c>
      <c r="E48" s="40">
        <f t="shared" si="2"/>
        <v>-404359763</v>
      </c>
      <c r="F48" s="41">
        <f t="shared" si="2"/>
        <v>-214841105</v>
      </c>
      <c r="G48" s="41">
        <f t="shared" si="2"/>
        <v>61785656</v>
      </c>
      <c r="H48" s="41">
        <f t="shared" si="2"/>
        <v>-122760600</v>
      </c>
      <c r="I48" s="41">
        <f t="shared" si="2"/>
        <v>-214647536</v>
      </c>
      <c r="J48" s="41">
        <f t="shared" si="2"/>
        <v>-275622480</v>
      </c>
      <c r="K48" s="41">
        <f t="shared" si="2"/>
        <v>-83928313</v>
      </c>
      <c r="L48" s="41">
        <f t="shared" si="2"/>
        <v>-58589957</v>
      </c>
      <c r="M48" s="41">
        <f t="shared" si="2"/>
        <v>-112822208</v>
      </c>
      <c r="N48" s="41">
        <f t="shared" si="2"/>
        <v>-255340478</v>
      </c>
      <c r="O48" s="41">
        <f t="shared" si="2"/>
        <v>-113094782</v>
      </c>
      <c r="P48" s="41">
        <f t="shared" si="2"/>
        <v>-74643929</v>
      </c>
      <c r="Q48" s="41">
        <f t="shared" si="2"/>
        <v>150520459</v>
      </c>
      <c r="R48" s="41">
        <f t="shared" si="2"/>
        <v>-37218252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-568181210</v>
      </c>
      <c r="X48" s="41">
        <f t="shared" si="2"/>
        <v>-161129369</v>
      </c>
      <c r="Y48" s="41">
        <f t="shared" si="2"/>
        <v>-407051841</v>
      </c>
      <c r="Z48" s="42">
        <f>+IF(X48&lt;&gt;0,+(Y48/X48)*100,0)</f>
        <v>252.6242382293448</v>
      </c>
      <c r="AA48" s="39">
        <f>+AA32-AA47</f>
        <v>-214841105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137226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-1051526494</v>
      </c>
      <c r="D51" s="48">
        <f t="shared" si="3"/>
        <v>0</v>
      </c>
      <c r="E51" s="49">
        <f t="shared" si="3"/>
        <v>-404359763</v>
      </c>
      <c r="F51" s="50">
        <f t="shared" si="3"/>
        <v>-214841105</v>
      </c>
      <c r="G51" s="50">
        <f t="shared" si="3"/>
        <v>61785656</v>
      </c>
      <c r="H51" s="50">
        <f t="shared" si="3"/>
        <v>-122760600</v>
      </c>
      <c r="I51" s="50">
        <f t="shared" si="3"/>
        <v>-214647536</v>
      </c>
      <c r="J51" s="50">
        <f t="shared" si="3"/>
        <v>-275622480</v>
      </c>
      <c r="K51" s="50">
        <f t="shared" si="3"/>
        <v>-83928313</v>
      </c>
      <c r="L51" s="50">
        <f t="shared" si="3"/>
        <v>-58589957</v>
      </c>
      <c r="M51" s="50">
        <f t="shared" si="3"/>
        <v>-112822208</v>
      </c>
      <c r="N51" s="50">
        <f t="shared" si="3"/>
        <v>-255340478</v>
      </c>
      <c r="O51" s="50">
        <f t="shared" si="3"/>
        <v>-113094782</v>
      </c>
      <c r="P51" s="50">
        <f t="shared" si="3"/>
        <v>-74643929</v>
      </c>
      <c r="Q51" s="50">
        <f t="shared" si="3"/>
        <v>150520459</v>
      </c>
      <c r="R51" s="50">
        <f t="shared" si="3"/>
        <v>-37218252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-568181210</v>
      </c>
      <c r="X51" s="50">
        <f t="shared" si="3"/>
        <v>-161129369</v>
      </c>
      <c r="Y51" s="50">
        <f t="shared" si="3"/>
        <v>-407051841</v>
      </c>
      <c r="Z51" s="51">
        <f>+IF(X51&lt;&gt;0,+(Y51/X51)*100,0)</f>
        <v>252.6242382293448</v>
      </c>
      <c r="AA51" s="48">
        <f>SUM(AA48:AA50)</f>
        <v>-214841105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-1051526494</v>
      </c>
      <c r="D53" s="54">
        <f>+D51-D52</f>
        <v>0</v>
      </c>
      <c r="E53" s="55">
        <f t="shared" si="4"/>
        <v>-404359763</v>
      </c>
      <c r="F53" s="56">
        <f t="shared" si="4"/>
        <v>-214841105</v>
      </c>
      <c r="G53" s="56">
        <f t="shared" si="4"/>
        <v>61785656</v>
      </c>
      <c r="H53" s="56">
        <f t="shared" si="4"/>
        <v>-122760600</v>
      </c>
      <c r="I53" s="56">
        <f t="shared" si="4"/>
        <v>-214647536</v>
      </c>
      <c r="J53" s="56">
        <f t="shared" si="4"/>
        <v>-275622480</v>
      </c>
      <c r="K53" s="56">
        <f t="shared" si="4"/>
        <v>-83928313</v>
      </c>
      <c r="L53" s="56">
        <f t="shared" si="4"/>
        <v>-58589957</v>
      </c>
      <c r="M53" s="56">
        <f t="shared" si="4"/>
        <v>-112822208</v>
      </c>
      <c r="N53" s="56">
        <f t="shared" si="4"/>
        <v>-255340478</v>
      </c>
      <c r="O53" s="56">
        <f t="shared" si="4"/>
        <v>-113094782</v>
      </c>
      <c r="P53" s="56">
        <f t="shared" si="4"/>
        <v>-74643929</v>
      </c>
      <c r="Q53" s="56">
        <f t="shared" si="4"/>
        <v>150520459</v>
      </c>
      <c r="R53" s="56">
        <f t="shared" si="4"/>
        <v>-37218252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-568181210</v>
      </c>
      <c r="X53" s="56">
        <f t="shared" si="4"/>
        <v>-161129369</v>
      </c>
      <c r="Y53" s="56">
        <f t="shared" si="4"/>
        <v>-407051841</v>
      </c>
      <c r="Z53" s="57">
        <f>+IF(X53&lt;&gt;0,+(Y53/X53)*100,0)</f>
        <v>252.6242382293448</v>
      </c>
      <c r="AA53" s="54">
        <f>+AA51-AA52</f>
        <v>-214841105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-1051526494</v>
      </c>
      <c r="D56" s="48">
        <f>SUM(D53:D55)</f>
        <v>0</v>
      </c>
      <c r="E56" s="49">
        <f t="shared" si="5"/>
        <v>-404359763</v>
      </c>
      <c r="F56" s="50">
        <f t="shared" si="5"/>
        <v>-214841105</v>
      </c>
      <c r="G56" s="50">
        <f t="shared" si="5"/>
        <v>61785656</v>
      </c>
      <c r="H56" s="50">
        <f t="shared" si="5"/>
        <v>-122760600</v>
      </c>
      <c r="I56" s="50">
        <f t="shared" si="5"/>
        <v>-214647536</v>
      </c>
      <c r="J56" s="50">
        <f t="shared" si="5"/>
        <v>-275622480</v>
      </c>
      <c r="K56" s="50">
        <f t="shared" si="5"/>
        <v>-83928313</v>
      </c>
      <c r="L56" s="50">
        <f t="shared" si="5"/>
        <v>-58589957</v>
      </c>
      <c r="M56" s="50">
        <f t="shared" si="5"/>
        <v>-112822208</v>
      </c>
      <c r="N56" s="50">
        <f t="shared" si="5"/>
        <v>-255340478</v>
      </c>
      <c r="O56" s="50">
        <f t="shared" si="5"/>
        <v>-113094782</v>
      </c>
      <c r="P56" s="50">
        <f t="shared" si="5"/>
        <v>-74643929</v>
      </c>
      <c r="Q56" s="50">
        <f t="shared" si="5"/>
        <v>150520459</v>
      </c>
      <c r="R56" s="50">
        <f t="shared" si="5"/>
        <v>-37218252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-568181210</v>
      </c>
      <c r="X56" s="50">
        <f t="shared" si="5"/>
        <v>-161129369</v>
      </c>
      <c r="Y56" s="50">
        <f t="shared" si="5"/>
        <v>-407051841</v>
      </c>
      <c r="Z56" s="51">
        <f>+IF(X56&lt;&gt;0,+(Y56/X56)*100,0)</f>
        <v>252.6242382293448</v>
      </c>
      <c r="AA56" s="48">
        <f>SUM(AA53:AA55)</f>
        <v>-214841105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-1051526494</v>
      </c>
      <c r="D59" s="65">
        <f>SUM(D56:D58)</f>
        <v>0</v>
      </c>
      <c r="E59" s="66">
        <f t="shared" si="6"/>
        <v>-404359763</v>
      </c>
      <c r="F59" s="67">
        <f t="shared" si="6"/>
        <v>-214841105</v>
      </c>
      <c r="G59" s="67">
        <f t="shared" si="6"/>
        <v>61785656</v>
      </c>
      <c r="H59" s="67">
        <f t="shared" si="6"/>
        <v>-122760600</v>
      </c>
      <c r="I59" s="67">
        <f t="shared" si="6"/>
        <v>-214647536</v>
      </c>
      <c r="J59" s="67">
        <f t="shared" si="6"/>
        <v>-275622480</v>
      </c>
      <c r="K59" s="67">
        <f t="shared" si="6"/>
        <v>-83928313</v>
      </c>
      <c r="L59" s="67">
        <f t="shared" si="6"/>
        <v>-58589957</v>
      </c>
      <c r="M59" s="67">
        <f t="shared" si="6"/>
        <v>-112822208</v>
      </c>
      <c r="N59" s="67">
        <f t="shared" si="6"/>
        <v>-255340478</v>
      </c>
      <c r="O59" s="67">
        <f t="shared" si="6"/>
        <v>-113094782</v>
      </c>
      <c r="P59" s="67">
        <f t="shared" si="6"/>
        <v>-74643929</v>
      </c>
      <c r="Q59" s="67">
        <f t="shared" si="6"/>
        <v>150520459</v>
      </c>
      <c r="R59" s="67">
        <f t="shared" si="6"/>
        <v>-37218252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-568181210</v>
      </c>
      <c r="X59" s="67">
        <f t="shared" si="6"/>
        <v>-161129369</v>
      </c>
      <c r="Y59" s="67">
        <f t="shared" si="6"/>
        <v>-407051841</v>
      </c>
      <c r="Z59" s="68">
        <f>+IF(X59&lt;&gt;0,+(Y59/X59)*100,0)</f>
        <v>252.6242382293448</v>
      </c>
      <c r="AA59" s="65">
        <f>SUM(AA56:AA58)</f>
        <v>-214841105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7281</v>
      </c>
      <c r="D6" s="20"/>
      <c r="E6" s="21">
        <v>6124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244870465</v>
      </c>
      <c r="D7" s="20"/>
      <c r="E7" s="21">
        <v>274371935</v>
      </c>
      <c r="F7" s="22">
        <v>275097185</v>
      </c>
      <c r="G7" s="22">
        <v>20553754</v>
      </c>
      <c r="H7" s="22">
        <v>21170194</v>
      </c>
      <c r="I7" s="22">
        <v>23045932</v>
      </c>
      <c r="J7" s="22">
        <v>64769880</v>
      </c>
      <c r="K7" s="22">
        <v>23736774</v>
      </c>
      <c r="L7" s="22">
        <v>22180420</v>
      </c>
      <c r="M7" s="22">
        <v>22991456</v>
      </c>
      <c r="N7" s="22">
        <v>68908650</v>
      </c>
      <c r="O7" s="22">
        <v>24492884</v>
      </c>
      <c r="P7" s="22">
        <v>22996256</v>
      </c>
      <c r="Q7" s="22">
        <v>21713083</v>
      </c>
      <c r="R7" s="22">
        <v>69202223</v>
      </c>
      <c r="S7" s="22"/>
      <c r="T7" s="22"/>
      <c r="U7" s="22"/>
      <c r="V7" s="22"/>
      <c r="W7" s="22">
        <v>202880753</v>
      </c>
      <c r="X7" s="22">
        <v>204297264</v>
      </c>
      <c r="Y7" s="22">
        <v>-1416511</v>
      </c>
      <c r="Z7" s="23">
        <v>-0.69335779259383523</v>
      </c>
      <c r="AA7" s="20">
        <v>275097185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1183173</v>
      </c>
      <c r="D23" s="20"/>
      <c r="E23" s="21"/>
      <c r="F23" s="22"/>
      <c r="G23" s="22">
        <v>250</v>
      </c>
      <c r="H23" s="22">
        <v>165250</v>
      </c>
      <c r="I23" s="22">
        <v>159000</v>
      </c>
      <c r="J23" s="22">
        <v>324500</v>
      </c>
      <c r="K23" s="22">
        <v>190250</v>
      </c>
      <c r="L23" s="22">
        <v>184750</v>
      </c>
      <c r="M23" s="22"/>
      <c r="N23" s="22">
        <v>375000</v>
      </c>
      <c r="O23" s="22">
        <v>-530250</v>
      </c>
      <c r="P23" s="22">
        <v>153750</v>
      </c>
      <c r="Q23" s="22">
        <v>44500</v>
      </c>
      <c r="R23" s="22">
        <v>-332000</v>
      </c>
      <c r="S23" s="22"/>
      <c r="T23" s="22"/>
      <c r="U23" s="22"/>
      <c r="V23" s="22"/>
      <c r="W23" s="22">
        <v>367500</v>
      </c>
      <c r="X23" s="22"/>
      <c r="Y23" s="22">
        <v>367500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33555229</v>
      </c>
      <c r="D25" s="20"/>
      <c r="E25" s="21">
        <v>34055229</v>
      </c>
      <c r="F25" s="22">
        <v>34055229</v>
      </c>
      <c r="G25" s="22">
        <v>13564628</v>
      </c>
      <c r="H25" s="22"/>
      <c r="I25" s="22"/>
      <c r="J25" s="22">
        <v>13564628</v>
      </c>
      <c r="K25" s="22"/>
      <c r="L25" s="22"/>
      <c r="M25" s="22">
        <v>10851743</v>
      </c>
      <c r="N25" s="22">
        <v>10851743</v>
      </c>
      <c r="O25" s="22"/>
      <c r="P25" s="22"/>
      <c r="Q25" s="22">
        <v>8138858</v>
      </c>
      <c r="R25" s="22">
        <v>8138858</v>
      </c>
      <c r="S25" s="22"/>
      <c r="T25" s="22"/>
      <c r="U25" s="22"/>
      <c r="V25" s="22"/>
      <c r="W25" s="22">
        <v>32555229</v>
      </c>
      <c r="X25" s="22">
        <v>25541415</v>
      </c>
      <c r="Y25" s="22">
        <v>7013814</v>
      </c>
      <c r="Z25" s="23">
        <v>27.460553771198658</v>
      </c>
      <c r="AA25" s="20">
        <v>34055229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279616148</v>
      </c>
      <c r="D32" s="29">
        <f t="shared" ref="D32:Y32" si="0">SUM(D6:D31)</f>
        <v>0</v>
      </c>
      <c r="E32" s="30">
        <f t="shared" si="0"/>
        <v>308433288</v>
      </c>
      <c r="F32" s="31">
        <f t="shared" si="0"/>
        <v>309152414</v>
      </c>
      <c r="G32" s="31">
        <f t="shared" si="0"/>
        <v>34118632</v>
      </c>
      <c r="H32" s="31">
        <f t="shared" si="0"/>
        <v>21335444</v>
      </c>
      <c r="I32" s="31">
        <f t="shared" si="0"/>
        <v>23204932</v>
      </c>
      <c r="J32" s="31">
        <f t="shared" si="0"/>
        <v>78659008</v>
      </c>
      <c r="K32" s="31">
        <f t="shared" si="0"/>
        <v>23927024</v>
      </c>
      <c r="L32" s="31">
        <f t="shared" si="0"/>
        <v>22365170</v>
      </c>
      <c r="M32" s="31">
        <f t="shared" si="0"/>
        <v>33843199</v>
      </c>
      <c r="N32" s="31">
        <f t="shared" si="0"/>
        <v>80135393</v>
      </c>
      <c r="O32" s="31">
        <f t="shared" si="0"/>
        <v>23962634</v>
      </c>
      <c r="P32" s="31">
        <f t="shared" si="0"/>
        <v>23150006</v>
      </c>
      <c r="Q32" s="31">
        <f t="shared" si="0"/>
        <v>29896441</v>
      </c>
      <c r="R32" s="31">
        <f t="shared" si="0"/>
        <v>77009081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235803482</v>
      </c>
      <c r="X32" s="31">
        <f t="shared" si="0"/>
        <v>229838679</v>
      </c>
      <c r="Y32" s="31">
        <f t="shared" si="0"/>
        <v>5964803</v>
      </c>
      <c r="Z32" s="32">
        <f>+IF(X32&lt;&gt;0,+(Y32/X32)*100,0)</f>
        <v>2.5952128797259575</v>
      </c>
      <c r="AA32" s="29">
        <f>SUM(AA6:AA31)</f>
        <v>309152414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22606442</v>
      </c>
      <c r="D34" s="20"/>
      <c r="E34" s="21">
        <v>26321133</v>
      </c>
      <c r="F34" s="22">
        <v>24593741</v>
      </c>
      <c r="G34" s="22">
        <v>1908881</v>
      </c>
      <c r="H34" s="22">
        <v>1885939</v>
      </c>
      <c r="I34" s="22">
        <v>1872944</v>
      </c>
      <c r="J34" s="22">
        <v>5667764</v>
      </c>
      <c r="K34" s="22">
        <v>1870478</v>
      </c>
      <c r="L34" s="22">
        <v>1766601</v>
      </c>
      <c r="M34" s="22">
        <v>1950254</v>
      </c>
      <c r="N34" s="22">
        <v>5587333</v>
      </c>
      <c r="O34" s="22">
        <v>1840905</v>
      </c>
      <c r="P34" s="22">
        <v>1821960</v>
      </c>
      <c r="Q34" s="22">
        <v>1701032</v>
      </c>
      <c r="R34" s="22">
        <v>5363897</v>
      </c>
      <c r="S34" s="22"/>
      <c r="T34" s="22"/>
      <c r="U34" s="22"/>
      <c r="V34" s="22"/>
      <c r="W34" s="22">
        <v>16618994</v>
      </c>
      <c r="X34" s="22">
        <v>18574320</v>
      </c>
      <c r="Y34" s="22">
        <v>-1955326</v>
      </c>
      <c r="Z34" s="23">
        <v>-10.527039482468268</v>
      </c>
      <c r="AA34" s="20">
        <v>24593741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115122376</v>
      </c>
      <c r="D37" s="20"/>
      <c r="E37" s="21">
        <v>127895654</v>
      </c>
      <c r="F37" s="22">
        <v>127910654</v>
      </c>
      <c r="G37" s="22"/>
      <c r="H37" s="22">
        <v>13801523</v>
      </c>
      <c r="I37" s="22">
        <v>14728354</v>
      </c>
      <c r="J37" s="22">
        <v>28529877</v>
      </c>
      <c r="K37" s="22">
        <v>13540552</v>
      </c>
      <c r="L37" s="22">
        <v>13002410</v>
      </c>
      <c r="M37" s="22">
        <v>14343913</v>
      </c>
      <c r="N37" s="22">
        <v>40886875</v>
      </c>
      <c r="O37" s="22">
        <v>13904248</v>
      </c>
      <c r="P37" s="22">
        <v>14582688</v>
      </c>
      <c r="Q37" s="22">
        <v>22433904</v>
      </c>
      <c r="R37" s="22">
        <v>50920840</v>
      </c>
      <c r="S37" s="22"/>
      <c r="T37" s="22"/>
      <c r="U37" s="22"/>
      <c r="V37" s="22"/>
      <c r="W37" s="22">
        <v>120337592</v>
      </c>
      <c r="X37" s="22">
        <v>95929266</v>
      </c>
      <c r="Y37" s="22">
        <v>24408326</v>
      </c>
      <c r="Z37" s="23">
        <v>25.444087104763213</v>
      </c>
      <c r="AA37" s="20">
        <v>127910654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14368076</v>
      </c>
      <c r="F38" s="22">
        <v>11368076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9276060</v>
      </c>
      <c r="Y38" s="22">
        <v>-9276060</v>
      </c>
      <c r="Z38" s="23">
        <v>-100</v>
      </c>
      <c r="AA38" s="20">
        <v>11368076</v>
      </c>
    </row>
    <row r="39" spans="1:27" x14ac:dyDescent="0.25">
      <c r="A39" s="19" t="s">
        <v>65</v>
      </c>
      <c r="B39" s="15" t="s">
        <v>32</v>
      </c>
      <c r="C39" s="20">
        <v>12776237</v>
      </c>
      <c r="D39" s="20"/>
      <c r="E39" s="21">
        <v>12028834</v>
      </c>
      <c r="F39" s="22">
        <v>14829834</v>
      </c>
      <c r="G39" s="22"/>
      <c r="H39" s="22">
        <v>7800000</v>
      </c>
      <c r="I39" s="22">
        <v>-4308584</v>
      </c>
      <c r="J39" s="22">
        <v>3491416</v>
      </c>
      <c r="K39" s="22">
        <v>1163815</v>
      </c>
      <c r="L39" s="22">
        <v>1157984</v>
      </c>
      <c r="M39" s="22">
        <v>1166198</v>
      </c>
      <c r="N39" s="22">
        <v>3487997</v>
      </c>
      <c r="O39" s="22">
        <v>1174213</v>
      </c>
      <c r="P39" s="22">
        <v>153482</v>
      </c>
      <c r="Q39" s="22">
        <v>2213019</v>
      </c>
      <c r="R39" s="22">
        <v>3540714</v>
      </c>
      <c r="S39" s="22"/>
      <c r="T39" s="22"/>
      <c r="U39" s="22"/>
      <c r="V39" s="22"/>
      <c r="W39" s="22">
        <v>10520127</v>
      </c>
      <c r="X39" s="22">
        <v>11096916</v>
      </c>
      <c r="Y39" s="22">
        <v>-576789</v>
      </c>
      <c r="Z39" s="23">
        <v>-5.1977414265368864</v>
      </c>
      <c r="AA39" s="20">
        <v>14829834</v>
      </c>
    </row>
    <row r="40" spans="1:27" x14ac:dyDescent="0.25">
      <c r="A40" s="19" t="s">
        <v>40</v>
      </c>
      <c r="B40" s="15" t="s">
        <v>32</v>
      </c>
      <c r="C40" s="20">
        <v>3743437</v>
      </c>
      <c r="D40" s="20"/>
      <c r="E40" s="21">
        <v>3983910</v>
      </c>
      <c r="F40" s="22">
        <v>3983910</v>
      </c>
      <c r="G40" s="22">
        <v>27439</v>
      </c>
      <c r="H40" s="22">
        <v>26712</v>
      </c>
      <c r="I40" s="22">
        <v>24403</v>
      </c>
      <c r="J40" s="22">
        <v>78554</v>
      </c>
      <c r="K40" s="22">
        <v>25536</v>
      </c>
      <c r="L40" s="22">
        <v>23359</v>
      </c>
      <c r="M40" s="22">
        <v>2086126</v>
      </c>
      <c r="N40" s="22">
        <v>2135021</v>
      </c>
      <c r="O40" s="22">
        <v>23534</v>
      </c>
      <c r="P40" s="22">
        <v>20023</v>
      </c>
      <c r="Q40" s="22">
        <v>18934</v>
      </c>
      <c r="R40" s="22">
        <v>62491</v>
      </c>
      <c r="S40" s="22"/>
      <c r="T40" s="22"/>
      <c r="U40" s="22"/>
      <c r="V40" s="22"/>
      <c r="W40" s="22">
        <v>2276066</v>
      </c>
      <c r="X40" s="22">
        <v>2987937</v>
      </c>
      <c r="Y40" s="22">
        <v>-711871</v>
      </c>
      <c r="Z40" s="23">
        <v>-23.824832986773149</v>
      </c>
      <c r="AA40" s="20">
        <v>3983910</v>
      </c>
    </row>
    <row r="41" spans="1:27" x14ac:dyDescent="0.25">
      <c r="A41" s="19" t="s">
        <v>66</v>
      </c>
      <c r="B41" s="15" t="s">
        <v>32</v>
      </c>
      <c r="C41" s="20">
        <v>20919916</v>
      </c>
      <c r="D41" s="20"/>
      <c r="E41" s="21">
        <v>24329029</v>
      </c>
      <c r="F41" s="22">
        <v>25125264</v>
      </c>
      <c r="G41" s="22">
        <v>136857</v>
      </c>
      <c r="H41" s="22">
        <v>719428</v>
      </c>
      <c r="I41" s="22">
        <v>2319368</v>
      </c>
      <c r="J41" s="22">
        <v>3175653</v>
      </c>
      <c r="K41" s="22">
        <v>2624380</v>
      </c>
      <c r="L41" s="22">
        <v>3541361</v>
      </c>
      <c r="M41" s="22">
        <v>1526677</v>
      </c>
      <c r="N41" s="22">
        <v>7692418</v>
      </c>
      <c r="O41" s="22">
        <v>171093</v>
      </c>
      <c r="P41" s="22">
        <v>2120275</v>
      </c>
      <c r="Q41" s="22">
        <v>1389619</v>
      </c>
      <c r="R41" s="22">
        <v>3680987</v>
      </c>
      <c r="S41" s="22"/>
      <c r="T41" s="22"/>
      <c r="U41" s="22"/>
      <c r="V41" s="22"/>
      <c r="W41" s="22">
        <v>14549058</v>
      </c>
      <c r="X41" s="22">
        <v>18843948</v>
      </c>
      <c r="Y41" s="22">
        <v>-4294890</v>
      </c>
      <c r="Z41" s="23">
        <v>-22.791879918157278</v>
      </c>
      <c r="AA41" s="20">
        <v>25125264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30372790</v>
      </c>
      <c r="D43" s="20"/>
      <c r="E43" s="21">
        <v>2662635</v>
      </c>
      <c r="F43" s="22">
        <v>2662635</v>
      </c>
      <c r="G43" s="22">
        <v>377831</v>
      </c>
      <c r="H43" s="22">
        <v>50451</v>
      </c>
      <c r="I43" s="22">
        <v>94037</v>
      </c>
      <c r="J43" s="22">
        <v>522319</v>
      </c>
      <c r="K43" s="22">
        <v>237092</v>
      </c>
      <c r="L43" s="22">
        <v>527507</v>
      </c>
      <c r="M43" s="22">
        <v>2317</v>
      </c>
      <c r="N43" s="22">
        <v>766916</v>
      </c>
      <c r="O43" s="22">
        <v>885181</v>
      </c>
      <c r="P43" s="22">
        <v>142</v>
      </c>
      <c r="Q43" s="22">
        <v>810517</v>
      </c>
      <c r="R43" s="22">
        <v>1695840</v>
      </c>
      <c r="S43" s="22"/>
      <c r="T43" s="22"/>
      <c r="U43" s="22"/>
      <c r="V43" s="22"/>
      <c r="W43" s="22">
        <v>2985075</v>
      </c>
      <c r="X43" s="22">
        <v>1996983</v>
      </c>
      <c r="Y43" s="22">
        <v>988092</v>
      </c>
      <c r="Z43" s="23">
        <v>49.479239432684203</v>
      </c>
      <c r="AA43" s="20">
        <v>2662635</v>
      </c>
    </row>
    <row r="44" spans="1:27" x14ac:dyDescent="0.25">
      <c r="A44" s="19" t="s">
        <v>69</v>
      </c>
      <c r="B44" s="15" t="s">
        <v>32</v>
      </c>
      <c r="C44" s="20">
        <v>2684034</v>
      </c>
      <c r="D44" s="20"/>
      <c r="E44" s="21">
        <v>2910241</v>
      </c>
      <c r="F44" s="22">
        <v>4095884</v>
      </c>
      <c r="G44" s="22">
        <v>17802</v>
      </c>
      <c r="H44" s="22">
        <v>18872</v>
      </c>
      <c r="I44" s="22">
        <v>128398</v>
      </c>
      <c r="J44" s="22">
        <v>165072</v>
      </c>
      <c r="K44" s="22">
        <v>375662</v>
      </c>
      <c r="L44" s="22">
        <v>310596</v>
      </c>
      <c r="M44" s="22">
        <v>639263</v>
      </c>
      <c r="N44" s="22">
        <v>1325521</v>
      </c>
      <c r="O44" s="22">
        <v>58527</v>
      </c>
      <c r="P44" s="22">
        <v>73658</v>
      </c>
      <c r="Q44" s="22">
        <v>439954</v>
      </c>
      <c r="R44" s="22">
        <v>572139</v>
      </c>
      <c r="S44" s="22"/>
      <c r="T44" s="22"/>
      <c r="U44" s="22"/>
      <c r="V44" s="22"/>
      <c r="W44" s="22">
        <v>2062732</v>
      </c>
      <c r="X44" s="22">
        <v>3071916</v>
      </c>
      <c r="Y44" s="22">
        <v>-1009184</v>
      </c>
      <c r="Z44" s="23">
        <v>-32.851939961900001</v>
      </c>
      <c r="AA44" s="20">
        <v>4095884</v>
      </c>
    </row>
    <row r="45" spans="1:27" x14ac:dyDescent="0.25">
      <c r="A45" s="19" t="s">
        <v>70</v>
      </c>
      <c r="B45" s="15" t="s">
        <v>32</v>
      </c>
      <c r="C45" s="20">
        <v>780194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36754482</v>
      </c>
      <c r="D46" s="20"/>
      <c r="E46" s="21">
        <v>47665105</v>
      </c>
      <c r="F46" s="22">
        <v>47665105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35748837</v>
      </c>
      <c r="Y46" s="22">
        <v>-35748837</v>
      </c>
      <c r="Z46" s="23">
        <v>-100</v>
      </c>
      <c r="AA46" s="20">
        <v>47665105</v>
      </c>
    </row>
    <row r="47" spans="1:27" x14ac:dyDescent="0.25">
      <c r="A47" s="37" t="s">
        <v>72</v>
      </c>
      <c r="B47" s="28" t="s">
        <v>32</v>
      </c>
      <c r="C47" s="29">
        <f>SUM(C34:C46)</f>
        <v>245759908</v>
      </c>
      <c r="D47" s="29">
        <f t="shared" ref="D47:Y47" si="1">SUM(D34:D46)</f>
        <v>0</v>
      </c>
      <c r="E47" s="30">
        <f t="shared" si="1"/>
        <v>262164617</v>
      </c>
      <c r="F47" s="31">
        <f t="shared" si="1"/>
        <v>262235103</v>
      </c>
      <c r="G47" s="31">
        <f t="shared" si="1"/>
        <v>2468810</v>
      </c>
      <c r="H47" s="31">
        <f t="shared" si="1"/>
        <v>24302925</v>
      </c>
      <c r="I47" s="31">
        <f t="shared" si="1"/>
        <v>14858920</v>
      </c>
      <c r="J47" s="31">
        <f t="shared" si="1"/>
        <v>41630655</v>
      </c>
      <c r="K47" s="31">
        <f t="shared" si="1"/>
        <v>19837515</v>
      </c>
      <c r="L47" s="31">
        <f t="shared" si="1"/>
        <v>20329818</v>
      </c>
      <c r="M47" s="31">
        <f t="shared" si="1"/>
        <v>21714748</v>
      </c>
      <c r="N47" s="31">
        <f t="shared" si="1"/>
        <v>61882081</v>
      </c>
      <c r="O47" s="31">
        <f t="shared" si="1"/>
        <v>18057701</v>
      </c>
      <c r="P47" s="31">
        <f t="shared" si="1"/>
        <v>18772228</v>
      </c>
      <c r="Q47" s="31">
        <f t="shared" si="1"/>
        <v>29006979</v>
      </c>
      <c r="R47" s="31">
        <f t="shared" si="1"/>
        <v>65836908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169349644</v>
      </c>
      <c r="X47" s="31">
        <f t="shared" si="1"/>
        <v>197526183</v>
      </c>
      <c r="Y47" s="31">
        <f t="shared" si="1"/>
        <v>-28176539</v>
      </c>
      <c r="Z47" s="32">
        <f>+IF(X47&lt;&gt;0,+(Y47/X47)*100,0)</f>
        <v>-14.264710921893329</v>
      </c>
      <c r="AA47" s="29">
        <f>SUM(AA34:AA46)</f>
        <v>262235103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33856240</v>
      </c>
      <c r="D48" s="39">
        <f t="shared" si="2"/>
        <v>0</v>
      </c>
      <c r="E48" s="40">
        <f t="shared" si="2"/>
        <v>46268671</v>
      </c>
      <c r="F48" s="41">
        <f t="shared" si="2"/>
        <v>46917311</v>
      </c>
      <c r="G48" s="41">
        <f t="shared" si="2"/>
        <v>31649822</v>
      </c>
      <c r="H48" s="41">
        <f t="shared" si="2"/>
        <v>-2967481</v>
      </c>
      <c r="I48" s="41">
        <f t="shared" si="2"/>
        <v>8346012</v>
      </c>
      <c r="J48" s="41">
        <f t="shared" si="2"/>
        <v>37028353</v>
      </c>
      <c r="K48" s="41">
        <f t="shared" si="2"/>
        <v>4089509</v>
      </c>
      <c r="L48" s="41">
        <f t="shared" si="2"/>
        <v>2035352</v>
      </c>
      <c r="M48" s="41">
        <f t="shared" si="2"/>
        <v>12128451</v>
      </c>
      <c r="N48" s="41">
        <f t="shared" si="2"/>
        <v>18253312</v>
      </c>
      <c r="O48" s="41">
        <f t="shared" si="2"/>
        <v>5904933</v>
      </c>
      <c r="P48" s="41">
        <f t="shared" si="2"/>
        <v>4377778</v>
      </c>
      <c r="Q48" s="41">
        <f t="shared" si="2"/>
        <v>889462</v>
      </c>
      <c r="R48" s="41">
        <f t="shared" si="2"/>
        <v>11172173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66453838</v>
      </c>
      <c r="X48" s="41">
        <f t="shared" si="2"/>
        <v>32312496</v>
      </c>
      <c r="Y48" s="41">
        <f t="shared" si="2"/>
        <v>34141342</v>
      </c>
      <c r="Z48" s="42">
        <f>+IF(X48&lt;&gt;0,+(Y48/X48)*100,0)</f>
        <v>105.65987226737296</v>
      </c>
      <c r="AA48" s="39">
        <f>+AA32-AA47</f>
        <v>46917311</v>
      </c>
    </row>
    <row r="49" spans="1:27" x14ac:dyDescent="0.25">
      <c r="A49" s="43" t="s">
        <v>74</v>
      </c>
      <c r="B49" s="15" t="s">
        <v>32</v>
      </c>
      <c r="C49" s="20">
        <v>23812553</v>
      </c>
      <c r="D49" s="20"/>
      <c r="E49" s="21">
        <v>39127367</v>
      </c>
      <c r="F49" s="22">
        <v>39752367</v>
      </c>
      <c r="G49" s="22"/>
      <c r="H49" s="22"/>
      <c r="I49" s="22">
        <v>1788745</v>
      </c>
      <c r="J49" s="22">
        <v>1788745</v>
      </c>
      <c r="K49" s="22">
        <v>4547787</v>
      </c>
      <c r="L49" s="22">
        <v>165091</v>
      </c>
      <c r="M49" s="22">
        <v>2900273</v>
      </c>
      <c r="N49" s="22">
        <v>7613151</v>
      </c>
      <c r="O49" s="22">
        <v>8384606</v>
      </c>
      <c r="P49" s="22">
        <v>3281926</v>
      </c>
      <c r="Q49" s="22">
        <v>230000</v>
      </c>
      <c r="R49" s="22">
        <v>11896532</v>
      </c>
      <c r="S49" s="22"/>
      <c r="T49" s="22"/>
      <c r="U49" s="22"/>
      <c r="V49" s="22"/>
      <c r="W49" s="22">
        <v>21298428</v>
      </c>
      <c r="X49" s="22">
        <v>29064264</v>
      </c>
      <c r="Y49" s="22">
        <v>-7765836</v>
      </c>
      <c r="Z49" s="23">
        <v>-26.719534339489897</v>
      </c>
      <c r="AA49" s="20">
        <v>39752367</v>
      </c>
    </row>
    <row r="50" spans="1:27" x14ac:dyDescent="0.25">
      <c r="A50" s="43" t="s">
        <v>75</v>
      </c>
      <c r="B50" s="15" t="s">
        <v>32</v>
      </c>
      <c r="C50" s="44">
        <v>10191070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67859863</v>
      </c>
      <c r="D51" s="48">
        <f t="shared" si="3"/>
        <v>0</v>
      </c>
      <c r="E51" s="49">
        <f t="shared" si="3"/>
        <v>85396038</v>
      </c>
      <c r="F51" s="50">
        <f t="shared" si="3"/>
        <v>86669678</v>
      </c>
      <c r="G51" s="50">
        <f t="shared" si="3"/>
        <v>31649822</v>
      </c>
      <c r="H51" s="50">
        <f t="shared" si="3"/>
        <v>-2967481</v>
      </c>
      <c r="I51" s="50">
        <f t="shared" si="3"/>
        <v>10134757</v>
      </c>
      <c r="J51" s="50">
        <f t="shared" si="3"/>
        <v>38817098</v>
      </c>
      <c r="K51" s="50">
        <f t="shared" si="3"/>
        <v>8637296</v>
      </c>
      <c r="L51" s="50">
        <f t="shared" si="3"/>
        <v>2200443</v>
      </c>
      <c r="M51" s="50">
        <f t="shared" si="3"/>
        <v>15028724</v>
      </c>
      <c r="N51" s="50">
        <f t="shared" si="3"/>
        <v>25866463</v>
      </c>
      <c r="O51" s="50">
        <f t="shared" si="3"/>
        <v>14289539</v>
      </c>
      <c r="P51" s="50">
        <f t="shared" si="3"/>
        <v>7659704</v>
      </c>
      <c r="Q51" s="50">
        <f t="shared" si="3"/>
        <v>1119462</v>
      </c>
      <c r="R51" s="50">
        <f t="shared" si="3"/>
        <v>23068705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87752266</v>
      </c>
      <c r="X51" s="50">
        <f t="shared" si="3"/>
        <v>61376760</v>
      </c>
      <c r="Y51" s="50">
        <f t="shared" si="3"/>
        <v>26375506</v>
      </c>
      <c r="Z51" s="51">
        <f>+IF(X51&lt;&gt;0,+(Y51/X51)*100,0)</f>
        <v>42.9731155570936</v>
      </c>
      <c r="AA51" s="48">
        <f>SUM(AA48:AA50)</f>
        <v>86669678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67859863</v>
      </c>
      <c r="D53" s="54">
        <f>+D51-D52</f>
        <v>0</v>
      </c>
      <c r="E53" s="55">
        <f t="shared" si="4"/>
        <v>85396038</v>
      </c>
      <c r="F53" s="56">
        <f t="shared" si="4"/>
        <v>86669678</v>
      </c>
      <c r="G53" s="56">
        <f t="shared" si="4"/>
        <v>31649822</v>
      </c>
      <c r="H53" s="56">
        <f t="shared" si="4"/>
        <v>-2967481</v>
      </c>
      <c r="I53" s="56">
        <f t="shared" si="4"/>
        <v>10134757</v>
      </c>
      <c r="J53" s="56">
        <f t="shared" si="4"/>
        <v>38817098</v>
      </c>
      <c r="K53" s="56">
        <f t="shared" si="4"/>
        <v>8637296</v>
      </c>
      <c r="L53" s="56">
        <f t="shared" si="4"/>
        <v>2200443</v>
      </c>
      <c r="M53" s="56">
        <f t="shared" si="4"/>
        <v>15028724</v>
      </c>
      <c r="N53" s="56">
        <f t="shared" si="4"/>
        <v>25866463</v>
      </c>
      <c r="O53" s="56">
        <f t="shared" si="4"/>
        <v>14289539</v>
      </c>
      <c r="P53" s="56">
        <f t="shared" si="4"/>
        <v>7659704</v>
      </c>
      <c r="Q53" s="56">
        <f t="shared" si="4"/>
        <v>1119462</v>
      </c>
      <c r="R53" s="56">
        <f t="shared" si="4"/>
        <v>23068705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87752266</v>
      </c>
      <c r="X53" s="56">
        <f t="shared" si="4"/>
        <v>61376760</v>
      </c>
      <c r="Y53" s="56">
        <f t="shared" si="4"/>
        <v>26375506</v>
      </c>
      <c r="Z53" s="57">
        <f>+IF(X53&lt;&gt;0,+(Y53/X53)*100,0)</f>
        <v>42.9731155570936</v>
      </c>
      <c r="AA53" s="54">
        <f>+AA51-AA52</f>
        <v>86669678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67859863</v>
      </c>
      <c r="D56" s="48">
        <f>SUM(D53:D55)</f>
        <v>0</v>
      </c>
      <c r="E56" s="49">
        <f t="shared" si="5"/>
        <v>85396038</v>
      </c>
      <c r="F56" s="50">
        <f t="shared" si="5"/>
        <v>86669678</v>
      </c>
      <c r="G56" s="50">
        <f t="shared" si="5"/>
        <v>31649822</v>
      </c>
      <c r="H56" s="50">
        <f t="shared" si="5"/>
        <v>-2967481</v>
      </c>
      <c r="I56" s="50">
        <f t="shared" si="5"/>
        <v>10134757</v>
      </c>
      <c r="J56" s="50">
        <f t="shared" si="5"/>
        <v>38817098</v>
      </c>
      <c r="K56" s="50">
        <f t="shared" si="5"/>
        <v>8637296</v>
      </c>
      <c r="L56" s="50">
        <f t="shared" si="5"/>
        <v>2200443</v>
      </c>
      <c r="M56" s="50">
        <f t="shared" si="5"/>
        <v>15028724</v>
      </c>
      <c r="N56" s="50">
        <f t="shared" si="5"/>
        <v>25866463</v>
      </c>
      <c r="O56" s="50">
        <f t="shared" si="5"/>
        <v>14289539</v>
      </c>
      <c r="P56" s="50">
        <f t="shared" si="5"/>
        <v>7659704</v>
      </c>
      <c r="Q56" s="50">
        <f t="shared" si="5"/>
        <v>1119462</v>
      </c>
      <c r="R56" s="50">
        <f t="shared" si="5"/>
        <v>23068705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87752266</v>
      </c>
      <c r="X56" s="50">
        <f t="shared" si="5"/>
        <v>61376760</v>
      </c>
      <c r="Y56" s="50">
        <f t="shared" si="5"/>
        <v>26375506</v>
      </c>
      <c r="Z56" s="51">
        <f>+IF(X56&lt;&gt;0,+(Y56/X56)*100,0)</f>
        <v>42.9731155570936</v>
      </c>
      <c r="AA56" s="48">
        <f>SUM(AA53:AA55)</f>
        <v>86669678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67859863</v>
      </c>
      <c r="D59" s="65">
        <f>SUM(D56:D58)</f>
        <v>0</v>
      </c>
      <c r="E59" s="66">
        <f t="shared" si="6"/>
        <v>85396038</v>
      </c>
      <c r="F59" s="67">
        <f t="shared" si="6"/>
        <v>86669678</v>
      </c>
      <c r="G59" s="67">
        <f t="shared" si="6"/>
        <v>31649822</v>
      </c>
      <c r="H59" s="67">
        <f t="shared" si="6"/>
        <v>-2967481</v>
      </c>
      <c r="I59" s="67">
        <f t="shared" si="6"/>
        <v>10134757</v>
      </c>
      <c r="J59" s="67">
        <f t="shared" si="6"/>
        <v>38817098</v>
      </c>
      <c r="K59" s="67">
        <f t="shared" si="6"/>
        <v>8637296</v>
      </c>
      <c r="L59" s="67">
        <f t="shared" si="6"/>
        <v>2200443</v>
      </c>
      <c r="M59" s="67">
        <f t="shared" si="6"/>
        <v>15028724</v>
      </c>
      <c r="N59" s="67">
        <f t="shared" si="6"/>
        <v>25866463</v>
      </c>
      <c r="O59" s="67">
        <f t="shared" si="6"/>
        <v>14289539</v>
      </c>
      <c r="P59" s="67">
        <f t="shared" si="6"/>
        <v>7659704</v>
      </c>
      <c r="Q59" s="67">
        <f t="shared" si="6"/>
        <v>1119462</v>
      </c>
      <c r="R59" s="67">
        <f t="shared" si="6"/>
        <v>23068705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87752266</v>
      </c>
      <c r="X59" s="67">
        <f t="shared" si="6"/>
        <v>61376760</v>
      </c>
      <c r="Y59" s="67">
        <f t="shared" si="6"/>
        <v>26375506</v>
      </c>
      <c r="Z59" s="68">
        <f>+IF(X59&lt;&gt;0,+(Y59/X59)*100,0)</f>
        <v>42.9731155570936</v>
      </c>
      <c r="AA59" s="65">
        <f>SUM(AA56:AA58)</f>
        <v>86669678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208864</v>
      </c>
      <c r="D6" s="20"/>
      <c r="E6" s="21"/>
      <c r="F6" s="22">
        <v>163080</v>
      </c>
      <c r="G6" s="22">
        <v>21508</v>
      </c>
      <c r="H6" s="22">
        <v>13799</v>
      </c>
      <c r="I6" s="22">
        <v>11271</v>
      </c>
      <c r="J6" s="22">
        <v>46578</v>
      </c>
      <c r="K6" s="22">
        <v>15606</v>
      </c>
      <c r="L6" s="22">
        <v>14739</v>
      </c>
      <c r="M6" s="22">
        <v>8670</v>
      </c>
      <c r="N6" s="22">
        <v>39015</v>
      </c>
      <c r="O6" s="22">
        <v>19291</v>
      </c>
      <c r="P6" s="22">
        <v>16473</v>
      </c>
      <c r="Q6" s="22">
        <v>15823</v>
      </c>
      <c r="R6" s="22">
        <v>51587</v>
      </c>
      <c r="S6" s="22"/>
      <c r="T6" s="22"/>
      <c r="U6" s="22"/>
      <c r="V6" s="22"/>
      <c r="W6" s="22">
        <v>137180</v>
      </c>
      <c r="X6" s="22">
        <v>65232</v>
      </c>
      <c r="Y6" s="22">
        <v>71948</v>
      </c>
      <c r="Z6" s="23">
        <v>110.29556046112336</v>
      </c>
      <c r="AA6" s="20">
        <v>163080</v>
      </c>
    </row>
    <row r="7" spans="1:27" x14ac:dyDescent="0.25">
      <c r="A7" s="19" t="s">
        <v>35</v>
      </c>
      <c r="B7" s="15" t="s">
        <v>32</v>
      </c>
      <c r="C7" s="20">
        <v>176984196</v>
      </c>
      <c r="D7" s="20"/>
      <c r="E7" s="21">
        <v>176626952</v>
      </c>
      <c r="F7" s="22">
        <v>172182093</v>
      </c>
      <c r="G7" s="22">
        <v>10289050</v>
      </c>
      <c r="H7" s="22">
        <v>16047380</v>
      </c>
      <c r="I7" s="22">
        <v>12744632</v>
      </c>
      <c r="J7" s="22">
        <v>39081062</v>
      </c>
      <c r="K7" s="22">
        <v>15264883</v>
      </c>
      <c r="L7" s="22">
        <v>11723481</v>
      </c>
      <c r="M7" s="22">
        <v>15321458</v>
      </c>
      <c r="N7" s="22">
        <v>42309822</v>
      </c>
      <c r="O7" s="22">
        <v>12426754</v>
      </c>
      <c r="P7" s="22">
        <v>16296755</v>
      </c>
      <c r="Q7" s="22">
        <v>13729232</v>
      </c>
      <c r="R7" s="22">
        <v>42452741</v>
      </c>
      <c r="S7" s="22"/>
      <c r="T7" s="22"/>
      <c r="U7" s="22"/>
      <c r="V7" s="22"/>
      <c r="W7" s="22">
        <v>123843625</v>
      </c>
      <c r="X7" s="22">
        <v>130692284</v>
      </c>
      <c r="Y7" s="22">
        <v>-6848659</v>
      </c>
      <c r="Z7" s="23">
        <v>-5.2402932984169137</v>
      </c>
      <c r="AA7" s="20">
        <v>172182093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8166769</v>
      </c>
      <c r="D13" s="20"/>
      <c r="E13" s="21">
        <v>8600616</v>
      </c>
      <c r="F13" s="22">
        <v>8932712</v>
      </c>
      <c r="G13" s="22">
        <v>715265</v>
      </c>
      <c r="H13" s="22">
        <v>744569</v>
      </c>
      <c r="I13" s="22">
        <v>752928</v>
      </c>
      <c r="J13" s="22">
        <v>2212762</v>
      </c>
      <c r="K13" s="22">
        <v>765091</v>
      </c>
      <c r="L13" s="22">
        <v>746103</v>
      </c>
      <c r="M13" s="22">
        <v>767204</v>
      </c>
      <c r="N13" s="22">
        <v>2278398</v>
      </c>
      <c r="O13" s="22">
        <v>719590</v>
      </c>
      <c r="P13" s="22">
        <v>514694</v>
      </c>
      <c r="Q13" s="22">
        <v>802550</v>
      </c>
      <c r="R13" s="22">
        <v>2036834</v>
      </c>
      <c r="S13" s="22"/>
      <c r="T13" s="22"/>
      <c r="U13" s="22"/>
      <c r="V13" s="22"/>
      <c r="W13" s="22">
        <v>6527994</v>
      </c>
      <c r="X13" s="22">
        <v>6583300</v>
      </c>
      <c r="Y13" s="22">
        <v>-55306</v>
      </c>
      <c r="Z13" s="23">
        <v>-0.84009539288806523</v>
      </c>
      <c r="AA13" s="20">
        <v>8932712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215040</v>
      </c>
      <c r="D25" s="20"/>
      <c r="E25" s="21">
        <v>1091000</v>
      </c>
      <c r="F25" s="22">
        <v>1091000</v>
      </c>
      <c r="G25" s="22">
        <v>67492</v>
      </c>
      <c r="H25" s="22"/>
      <c r="I25" s="22">
        <v>45760</v>
      </c>
      <c r="J25" s="22">
        <v>113252</v>
      </c>
      <c r="K25" s="22">
        <v>76953</v>
      </c>
      <c r="L25" s="22">
        <v>88140</v>
      </c>
      <c r="M25" s="22">
        <v>87989</v>
      </c>
      <c r="N25" s="22">
        <v>253082</v>
      </c>
      <c r="O25" s="22">
        <v>61696</v>
      </c>
      <c r="P25" s="22">
        <v>99789</v>
      </c>
      <c r="Q25" s="22">
        <v>98065</v>
      </c>
      <c r="R25" s="22">
        <v>259550</v>
      </c>
      <c r="S25" s="22"/>
      <c r="T25" s="22"/>
      <c r="U25" s="22"/>
      <c r="V25" s="22"/>
      <c r="W25" s="22">
        <v>625884</v>
      </c>
      <c r="X25" s="22">
        <v>818253</v>
      </c>
      <c r="Y25" s="22">
        <v>-192369</v>
      </c>
      <c r="Z25" s="23">
        <v>-23.509721320911748</v>
      </c>
      <c r="AA25" s="20">
        <v>1091000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-2895526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182679343</v>
      </c>
      <c r="D32" s="29">
        <f t="shared" ref="D32:Y32" si="0">SUM(D6:D31)</f>
        <v>0</v>
      </c>
      <c r="E32" s="30">
        <f t="shared" si="0"/>
        <v>186318568</v>
      </c>
      <c r="F32" s="31">
        <f t="shared" si="0"/>
        <v>182368885</v>
      </c>
      <c r="G32" s="31">
        <f t="shared" si="0"/>
        <v>11093315</v>
      </c>
      <c r="H32" s="31">
        <f t="shared" si="0"/>
        <v>16805748</v>
      </c>
      <c r="I32" s="31">
        <f t="shared" si="0"/>
        <v>13554591</v>
      </c>
      <c r="J32" s="31">
        <f t="shared" si="0"/>
        <v>41453654</v>
      </c>
      <c r="K32" s="31">
        <f t="shared" si="0"/>
        <v>16122533</v>
      </c>
      <c r="L32" s="31">
        <f t="shared" si="0"/>
        <v>12572463</v>
      </c>
      <c r="M32" s="31">
        <f t="shared" si="0"/>
        <v>16185321</v>
      </c>
      <c r="N32" s="31">
        <f t="shared" si="0"/>
        <v>44880317</v>
      </c>
      <c r="O32" s="31">
        <f t="shared" si="0"/>
        <v>13227331</v>
      </c>
      <c r="P32" s="31">
        <f t="shared" si="0"/>
        <v>16927711</v>
      </c>
      <c r="Q32" s="31">
        <f t="shared" si="0"/>
        <v>14645670</v>
      </c>
      <c r="R32" s="31">
        <f t="shared" si="0"/>
        <v>44800712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131134683</v>
      </c>
      <c r="X32" s="31">
        <f t="shared" si="0"/>
        <v>138159069</v>
      </c>
      <c r="Y32" s="31">
        <f t="shared" si="0"/>
        <v>-7024386</v>
      </c>
      <c r="Z32" s="32">
        <f>+IF(X32&lt;&gt;0,+(Y32/X32)*100,0)</f>
        <v>-5.0842742722882708</v>
      </c>
      <c r="AA32" s="29">
        <f>SUM(AA6:AA31)</f>
        <v>182368885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16080723</v>
      </c>
      <c r="D34" s="20"/>
      <c r="E34" s="21">
        <v>17444022</v>
      </c>
      <c r="F34" s="22">
        <v>17444022</v>
      </c>
      <c r="G34" s="22">
        <v>1528604</v>
      </c>
      <c r="H34" s="22">
        <v>1322689</v>
      </c>
      <c r="I34" s="22">
        <v>1416725</v>
      </c>
      <c r="J34" s="22">
        <v>4268018</v>
      </c>
      <c r="K34" s="22">
        <v>1395596</v>
      </c>
      <c r="L34" s="22">
        <v>1489738</v>
      </c>
      <c r="M34" s="22">
        <v>1349411</v>
      </c>
      <c r="N34" s="22">
        <v>4234745</v>
      </c>
      <c r="O34" s="22">
        <v>1434878</v>
      </c>
      <c r="P34" s="22">
        <v>1436007</v>
      </c>
      <c r="Q34" s="22">
        <v>1473455</v>
      </c>
      <c r="R34" s="22">
        <v>4344340</v>
      </c>
      <c r="S34" s="22"/>
      <c r="T34" s="22"/>
      <c r="U34" s="22"/>
      <c r="V34" s="22"/>
      <c r="W34" s="22">
        <v>12847103</v>
      </c>
      <c r="X34" s="22">
        <v>13083030</v>
      </c>
      <c r="Y34" s="22">
        <v>-235927</v>
      </c>
      <c r="Z34" s="23">
        <v>-1.8033055033887408</v>
      </c>
      <c r="AA34" s="20">
        <v>17444022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98082996</v>
      </c>
      <c r="D37" s="20"/>
      <c r="E37" s="21">
        <v>110313160</v>
      </c>
      <c r="F37" s="22">
        <v>102553480</v>
      </c>
      <c r="G37" s="22">
        <v>57570</v>
      </c>
      <c r="H37" s="22">
        <v>8660456</v>
      </c>
      <c r="I37" s="22">
        <v>9057326</v>
      </c>
      <c r="J37" s="22">
        <v>17775352</v>
      </c>
      <c r="K37" s="22">
        <v>8433936</v>
      </c>
      <c r="L37" s="22">
        <v>8265523</v>
      </c>
      <c r="M37" s="22">
        <v>9214564</v>
      </c>
      <c r="N37" s="22">
        <v>25914023</v>
      </c>
      <c r="O37" s="22">
        <v>8902248</v>
      </c>
      <c r="P37" s="22">
        <v>8940682</v>
      </c>
      <c r="Q37" s="22">
        <v>9067265</v>
      </c>
      <c r="R37" s="22">
        <v>26910195</v>
      </c>
      <c r="S37" s="22"/>
      <c r="T37" s="22"/>
      <c r="U37" s="22"/>
      <c r="V37" s="22"/>
      <c r="W37" s="22">
        <v>70599570</v>
      </c>
      <c r="X37" s="22">
        <v>79630995</v>
      </c>
      <c r="Y37" s="22">
        <v>-9031425</v>
      </c>
      <c r="Z37" s="23">
        <v>-11.341595066092042</v>
      </c>
      <c r="AA37" s="20">
        <v>102553480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6866910</v>
      </c>
      <c r="D39" s="20"/>
      <c r="E39" s="21">
        <v>4062819</v>
      </c>
      <c r="F39" s="22">
        <v>4062819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3047112</v>
      </c>
      <c r="Y39" s="22">
        <v>-3047112</v>
      </c>
      <c r="Z39" s="23">
        <v>-100</v>
      </c>
      <c r="AA39" s="20">
        <v>4062819</v>
      </c>
    </row>
    <row r="40" spans="1:27" x14ac:dyDescent="0.25">
      <c r="A40" s="19" t="s">
        <v>40</v>
      </c>
      <c r="B40" s="15" t="s">
        <v>32</v>
      </c>
      <c r="C40" s="20">
        <v>1456599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3730823</v>
      </c>
      <c r="D41" s="20"/>
      <c r="E41" s="21">
        <v>6350000</v>
      </c>
      <c r="F41" s="22">
        <v>3783882</v>
      </c>
      <c r="G41" s="22">
        <v>7632</v>
      </c>
      <c r="H41" s="22">
        <v>166331</v>
      </c>
      <c r="I41" s="22"/>
      <c r="J41" s="22">
        <v>173963</v>
      </c>
      <c r="K41" s="22">
        <v>524343</v>
      </c>
      <c r="L41" s="22">
        <v>9000</v>
      </c>
      <c r="M41" s="22">
        <v>535770</v>
      </c>
      <c r="N41" s="22">
        <v>1069113</v>
      </c>
      <c r="O41" s="22">
        <v>248430</v>
      </c>
      <c r="P41" s="22">
        <v>18523</v>
      </c>
      <c r="Q41" s="22">
        <v>252677</v>
      </c>
      <c r="R41" s="22">
        <v>519630</v>
      </c>
      <c r="S41" s="22"/>
      <c r="T41" s="22"/>
      <c r="U41" s="22"/>
      <c r="V41" s="22"/>
      <c r="W41" s="22">
        <v>1762706</v>
      </c>
      <c r="X41" s="22">
        <v>3736046</v>
      </c>
      <c r="Y41" s="22">
        <v>-1973340</v>
      </c>
      <c r="Z41" s="23">
        <v>-52.818942807449375</v>
      </c>
      <c r="AA41" s="20">
        <v>3783882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33706388</v>
      </c>
      <c r="D43" s="20"/>
      <c r="E43" s="21">
        <v>51897632</v>
      </c>
      <c r="F43" s="22">
        <v>52515372</v>
      </c>
      <c r="G43" s="22"/>
      <c r="H43" s="22">
        <v>5839253</v>
      </c>
      <c r="I43" s="22">
        <v>831162</v>
      </c>
      <c r="J43" s="22">
        <v>6670415</v>
      </c>
      <c r="K43" s="22">
        <v>9115607</v>
      </c>
      <c r="L43" s="22">
        <v>6326719</v>
      </c>
      <c r="M43" s="22">
        <v>1174666</v>
      </c>
      <c r="N43" s="22">
        <v>16616992</v>
      </c>
      <c r="O43" s="22">
        <v>6507939</v>
      </c>
      <c r="P43" s="22">
        <v>6278136</v>
      </c>
      <c r="Q43" s="22">
        <v>268246</v>
      </c>
      <c r="R43" s="22">
        <v>13054321</v>
      </c>
      <c r="S43" s="22"/>
      <c r="T43" s="22"/>
      <c r="U43" s="22"/>
      <c r="V43" s="22"/>
      <c r="W43" s="22">
        <v>36341728</v>
      </c>
      <c r="X43" s="22">
        <v>39170323</v>
      </c>
      <c r="Y43" s="22">
        <v>-2828595</v>
      </c>
      <c r="Z43" s="23">
        <v>-7.2212705521984084</v>
      </c>
      <c r="AA43" s="20">
        <v>52515372</v>
      </c>
    </row>
    <row r="44" spans="1:27" x14ac:dyDescent="0.25">
      <c r="A44" s="19" t="s">
        <v>69</v>
      </c>
      <c r="B44" s="15" t="s">
        <v>32</v>
      </c>
      <c r="C44" s="20">
        <v>373563</v>
      </c>
      <c r="D44" s="20"/>
      <c r="E44" s="21">
        <v>703013</v>
      </c>
      <c r="F44" s="22">
        <v>577203</v>
      </c>
      <c r="G44" s="22">
        <v>17697</v>
      </c>
      <c r="H44" s="22">
        <v>10660</v>
      </c>
      <c r="I44" s="22">
        <v>77298</v>
      </c>
      <c r="J44" s="22">
        <v>105655</v>
      </c>
      <c r="K44" s="22">
        <v>37839</v>
      </c>
      <c r="L44" s="22">
        <v>44135</v>
      </c>
      <c r="M44" s="22">
        <v>61705</v>
      </c>
      <c r="N44" s="22">
        <v>143679</v>
      </c>
      <c r="O44" s="22">
        <v>33808</v>
      </c>
      <c r="P44" s="22">
        <v>91258</v>
      </c>
      <c r="Q44" s="22">
        <v>102443</v>
      </c>
      <c r="R44" s="22">
        <v>227509</v>
      </c>
      <c r="S44" s="22"/>
      <c r="T44" s="22"/>
      <c r="U44" s="22"/>
      <c r="V44" s="22"/>
      <c r="W44" s="22">
        <v>476843</v>
      </c>
      <c r="X44" s="22">
        <v>476941</v>
      </c>
      <c r="Y44" s="22">
        <v>-98</v>
      </c>
      <c r="Z44" s="23">
        <v>-2.054761490414957E-2</v>
      </c>
      <c r="AA44" s="20">
        <v>577203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160298002</v>
      </c>
      <c r="D47" s="29">
        <f t="shared" ref="D47:Y47" si="1">SUM(D34:D46)</f>
        <v>0</v>
      </c>
      <c r="E47" s="30">
        <f t="shared" si="1"/>
        <v>190770646</v>
      </c>
      <c r="F47" s="31">
        <f t="shared" si="1"/>
        <v>180936778</v>
      </c>
      <c r="G47" s="31">
        <f t="shared" si="1"/>
        <v>1611503</v>
      </c>
      <c r="H47" s="31">
        <f t="shared" si="1"/>
        <v>15999389</v>
      </c>
      <c r="I47" s="31">
        <f t="shared" si="1"/>
        <v>11382511</v>
      </c>
      <c r="J47" s="31">
        <f t="shared" si="1"/>
        <v>28993403</v>
      </c>
      <c r="K47" s="31">
        <f t="shared" si="1"/>
        <v>19507321</v>
      </c>
      <c r="L47" s="31">
        <f t="shared" si="1"/>
        <v>16135115</v>
      </c>
      <c r="M47" s="31">
        <f t="shared" si="1"/>
        <v>12336116</v>
      </c>
      <c r="N47" s="31">
        <f t="shared" si="1"/>
        <v>47978552</v>
      </c>
      <c r="O47" s="31">
        <f t="shared" si="1"/>
        <v>17127303</v>
      </c>
      <c r="P47" s="31">
        <f t="shared" si="1"/>
        <v>16764606</v>
      </c>
      <c r="Q47" s="31">
        <f t="shared" si="1"/>
        <v>11164086</v>
      </c>
      <c r="R47" s="31">
        <f t="shared" si="1"/>
        <v>45055995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122027950</v>
      </c>
      <c r="X47" s="31">
        <f t="shared" si="1"/>
        <v>139144447</v>
      </c>
      <c r="Y47" s="31">
        <f t="shared" si="1"/>
        <v>-17116497</v>
      </c>
      <c r="Z47" s="32">
        <f>+IF(X47&lt;&gt;0,+(Y47/X47)*100,0)</f>
        <v>-12.301243325937399</v>
      </c>
      <c r="AA47" s="29">
        <f>SUM(AA34:AA46)</f>
        <v>180936778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22381341</v>
      </c>
      <c r="D48" s="39">
        <f t="shared" si="2"/>
        <v>0</v>
      </c>
      <c r="E48" s="40">
        <f t="shared" si="2"/>
        <v>-4452078</v>
      </c>
      <c r="F48" s="41">
        <f t="shared" si="2"/>
        <v>1432107</v>
      </c>
      <c r="G48" s="41">
        <f t="shared" si="2"/>
        <v>9481812</v>
      </c>
      <c r="H48" s="41">
        <f t="shared" si="2"/>
        <v>806359</v>
      </c>
      <c r="I48" s="41">
        <f t="shared" si="2"/>
        <v>2172080</v>
      </c>
      <c r="J48" s="41">
        <f t="shared" si="2"/>
        <v>12460251</v>
      </c>
      <c r="K48" s="41">
        <f t="shared" si="2"/>
        <v>-3384788</v>
      </c>
      <c r="L48" s="41">
        <f t="shared" si="2"/>
        <v>-3562652</v>
      </c>
      <c r="M48" s="41">
        <f t="shared" si="2"/>
        <v>3849205</v>
      </c>
      <c r="N48" s="41">
        <f t="shared" si="2"/>
        <v>-3098235</v>
      </c>
      <c r="O48" s="41">
        <f t="shared" si="2"/>
        <v>-3899972</v>
      </c>
      <c r="P48" s="41">
        <f t="shared" si="2"/>
        <v>163105</v>
      </c>
      <c r="Q48" s="41">
        <f t="shared" si="2"/>
        <v>3481584</v>
      </c>
      <c r="R48" s="41">
        <f t="shared" si="2"/>
        <v>-255283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9106733</v>
      </c>
      <c r="X48" s="41">
        <f t="shared" si="2"/>
        <v>-985378</v>
      </c>
      <c r="Y48" s="41">
        <f t="shared" si="2"/>
        <v>10092111</v>
      </c>
      <c r="Z48" s="42">
        <f>+IF(X48&lt;&gt;0,+(Y48/X48)*100,0)</f>
        <v>-1024.1867587869831</v>
      </c>
      <c r="AA48" s="39">
        <f>+AA32-AA47</f>
        <v>1432107</v>
      </c>
    </row>
    <row r="49" spans="1:27" x14ac:dyDescent="0.25">
      <c r="A49" s="43" t="s">
        <v>74</v>
      </c>
      <c r="B49" s="15" t="s">
        <v>32</v>
      </c>
      <c r="C49" s="20">
        <v>13874000</v>
      </c>
      <c r="D49" s="20"/>
      <c r="E49" s="21">
        <v>18808000</v>
      </c>
      <c r="F49" s="22">
        <v>18808000</v>
      </c>
      <c r="G49" s="22"/>
      <c r="H49" s="22"/>
      <c r="I49" s="22"/>
      <c r="J49" s="22"/>
      <c r="K49" s="22">
        <v>954509</v>
      </c>
      <c r="L49" s="22"/>
      <c r="M49" s="22">
        <v>6571678</v>
      </c>
      <c r="N49" s="22">
        <v>7526187</v>
      </c>
      <c r="O49" s="22"/>
      <c r="P49" s="22"/>
      <c r="Q49" s="22">
        <v>3744588</v>
      </c>
      <c r="R49" s="22">
        <v>3744588</v>
      </c>
      <c r="S49" s="22"/>
      <c r="T49" s="22"/>
      <c r="U49" s="22"/>
      <c r="V49" s="22"/>
      <c r="W49" s="22">
        <v>11270775</v>
      </c>
      <c r="X49" s="22">
        <v>14105997</v>
      </c>
      <c r="Y49" s="22">
        <v>-2835222</v>
      </c>
      <c r="Z49" s="23">
        <v>-20.099408783370649</v>
      </c>
      <c r="AA49" s="20">
        <v>18808000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36255341</v>
      </c>
      <c r="D51" s="48">
        <f t="shared" si="3"/>
        <v>0</v>
      </c>
      <c r="E51" s="49">
        <f t="shared" si="3"/>
        <v>14355922</v>
      </c>
      <c r="F51" s="50">
        <f t="shared" si="3"/>
        <v>20240107</v>
      </c>
      <c r="G51" s="50">
        <f t="shared" si="3"/>
        <v>9481812</v>
      </c>
      <c r="H51" s="50">
        <f t="shared" si="3"/>
        <v>806359</v>
      </c>
      <c r="I51" s="50">
        <f t="shared" si="3"/>
        <v>2172080</v>
      </c>
      <c r="J51" s="50">
        <f t="shared" si="3"/>
        <v>12460251</v>
      </c>
      <c r="K51" s="50">
        <f t="shared" si="3"/>
        <v>-2430279</v>
      </c>
      <c r="L51" s="50">
        <f t="shared" si="3"/>
        <v>-3562652</v>
      </c>
      <c r="M51" s="50">
        <f t="shared" si="3"/>
        <v>10420883</v>
      </c>
      <c r="N51" s="50">
        <f t="shared" si="3"/>
        <v>4427952</v>
      </c>
      <c r="O51" s="50">
        <f t="shared" si="3"/>
        <v>-3899972</v>
      </c>
      <c r="P51" s="50">
        <f t="shared" si="3"/>
        <v>163105</v>
      </c>
      <c r="Q51" s="50">
        <f t="shared" si="3"/>
        <v>7226172</v>
      </c>
      <c r="R51" s="50">
        <f t="shared" si="3"/>
        <v>3489305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20377508</v>
      </c>
      <c r="X51" s="50">
        <f t="shared" si="3"/>
        <v>13120619</v>
      </c>
      <c r="Y51" s="50">
        <f t="shared" si="3"/>
        <v>7256889</v>
      </c>
      <c r="Z51" s="51">
        <f>+IF(X51&lt;&gt;0,+(Y51/X51)*100,0)</f>
        <v>55.30904448944063</v>
      </c>
      <c r="AA51" s="48">
        <f>SUM(AA48:AA50)</f>
        <v>20240107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36255341</v>
      </c>
      <c r="D53" s="54">
        <f>+D51-D52</f>
        <v>0</v>
      </c>
      <c r="E53" s="55">
        <f t="shared" si="4"/>
        <v>14355922</v>
      </c>
      <c r="F53" s="56">
        <f t="shared" si="4"/>
        <v>20240107</v>
      </c>
      <c r="G53" s="56">
        <f t="shared" si="4"/>
        <v>9481812</v>
      </c>
      <c r="H53" s="56">
        <f t="shared" si="4"/>
        <v>806359</v>
      </c>
      <c r="I53" s="56">
        <f t="shared" si="4"/>
        <v>2172080</v>
      </c>
      <c r="J53" s="56">
        <f t="shared" si="4"/>
        <v>12460251</v>
      </c>
      <c r="K53" s="56">
        <f t="shared" si="4"/>
        <v>-2430279</v>
      </c>
      <c r="L53" s="56">
        <f t="shared" si="4"/>
        <v>-3562652</v>
      </c>
      <c r="M53" s="56">
        <f t="shared" si="4"/>
        <v>10420883</v>
      </c>
      <c r="N53" s="56">
        <f t="shared" si="4"/>
        <v>4427952</v>
      </c>
      <c r="O53" s="56">
        <f t="shared" si="4"/>
        <v>-3899972</v>
      </c>
      <c r="P53" s="56">
        <f t="shared" si="4"/>
        <v>163105</v>
      </c>
      <c r="Q53" s="56">
        <f t="shared" si="4"/>
        <v>7226172</v>
      </c>
      <c r="R53" s="56">
        <f t="shared" si="4"/>
        <v>3489305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20377508</v>
      </c>
      <c r="X53" s="56">
        <f t="shared" si="4"/>
        <v>13120619</v>
      </c>
      <c r="Y53" s="56">
        <f t="shared" si="4"/>
        <v>7256889</v>
      </c>
      <c r="Z53" s="57">
        <f>+IF(X53&lt;&gt;0,+(Y53/X53)*100,0)</f>
        <v>55.30904448944063</v>
      </c>
      <c r="AA53" s="54">
        <f>+AA51-AA52</f>
        <v>20240107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36255341</v>
      </c>
      <c r="D56" s="48">
        <f>SUM(D53:D55)</f>
        <v>0</v>
      </c>
      <c r="E56" s="49">
        <f t="shared" si="5"/>
        <v>14355922</v>
      </c>
      <c r="F56" s="50">
        <f t="shared" si="5"/>
        <v>20240107</v>
      </c>
      <c r="G56" s="50">
        <f t="shared" si="5"/>
        <v>9481812</v>
      </c>
      <c r="H56" s="50">
        <f t="shared" si="5"/>
        <v>806359</v>
      </c>
      <c r="I56" s="50">
        <f t="shared" si="5"/>
        <v>2172080</v>
      </c>
      <c r="J56" s="50">
        <f t="shared" si="5"/>
        <v>12460251</v>
      </c>
      <c r="K56" s="50">
        <f t="shared" si="5"/>
        <v>-2430279</v>
      </c>
      <c r="L56" s="50">
        <f t="shared" si="5"/>
        <v>-3562652</v>
      </c>
      <c r="M56" s="50">
        <f t="shared" si="5"/>
        <v>10420883</v>
      </c>
      <c r="N56" s="50">
        <f t="shared" si="5"/>
        <v>4427952</v>
      </c>
      <c r="O56" s="50">
        <f t="shared" si="5"/>
        <v>-3899972</v>
      </c>
      <c r="P56" s="50">
        <f t="shared" si="5"/>
        <v>163105</v>
      </c>
      <c r="Q56" s="50">
        <f t="shared" si="5"/>
        <v>7226172</v>
      </c>
      <c r="R56" s="50">
        <f t="shared" si="5"/>
        <v>3489305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20377508</v>
      </c>
      <c r="X56" s="50">
        <f t="shared" si="5"/>
        <v>13120619</v>
      </c>
      <c r="Y56" s="50">
        <f t="shared" si="5"/>
        <v>7256889</v>
      </c>
      <c r="Z56" s="51">
        <f>+IF(X56&lt;&gt;0,+(Y56/X56)*100,0)</f>
        <v>55.30904448944063</v>
      </c>
      <c r="AA56" s="48">
        <f>SUM(AA53:AA55)</f>
        <v>20240107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36255341</v>
      </c>
      <c r="D59" s="65">
        <f>SUM(D56:D58)</f>
        <v>0</v>
      </c>
      <c r="E59" s="66">
        <f t="shared" si="6"/>
        <v>14355922</v>
      </c>
      <c r="F59" s="67">
        <f t="shared" si="6"/>
        <v>20240107</v>
      </c>
      <c r="G59" s="67">
        <f t="shared" si="6"/>
        <v>9481812</v>
      </c>
      <c r="H59" s="67">
        <f t="shared" si="6"/>
        <v>806359</v>
      </c>
      <c r="I59" s="67">
        <f t="shared" si="6"/>
        <v>2172080</v>
      </c>
      <c r="J59" s="67">
        <f t="shared" si="6"/>
        <v>12460251</v>
      </c>
      <c r="K59" s="67">
        <f t="shared" si="6"/>
        <v>-2430279</v>
      </c>
      <c r="L59" s="67">
        <f t="shared" si="6"/>
        <v>-3562652</v>
      </c>
      <c r="M59" s="67">
        <f t="shared" si="6"/>
        <v>10420883</v>
      </c>
      <c r="N59" s="67">
        <f t="shared" si="6"/>
        <v>4427952</v>
      </c>
      <c r="O59" s="67">
        <f t="shared" si="6"/>
        <v>-3899972</v>
      </c>
      <c r="P59" s="67">
        <f t="shared" si="6"/>
        <v>163105</v>
      </c>
      <c r="Q59" s="67">
        <f t="shared" si="6"/>
        <v>7226172</v>
      </c>
      <c r="R59" s="67">
        <f t="shared" si="6"/>
        <v>3489305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20377508</v>
      </c>
      <c r="X59" s="67">
        <f t="shared" si="6"/>
        <v>13120619</v>
      </c>
      <c r="Y59" s="67">
        <f t="shared" si="6"/>
        <v>7256889</v>
      </c>
      <c r="Z59" s="68">
        <f>+IF(X59&lt;&gt;0,+(Y59/X59)*100,0)</f>
        <v>55.30904448944063</v>
      </c>
      <c r="AA59" s="65">
        <f>SUM(AA56:AA58)</f>
        <v>20240107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-161113</v>
      </c>
      <c r="D6" s="20"/>
      <c r="E6" s="21">
        <v>-1906346</v>
      </c>
      <c r="F6" s="22">
        <v>-1304101</v>
      </c>
      <c r="G6" s="22">
        <v>-178617</v>
      </c>
      <c r="H6" s="22">
        <v>-181872</v>
      </c>
      <c r="I6" s="22">
        <v>-182326</v>
      </c>
      <c r="J6" s="22">
        <v>-542815</v>
      </c>
      <c r="K6" s="22">
        <v>-188177</v>
      </c>
      <c r="L6" s="22">
        <v>-153127</v>
      </c>
      <c r="M6" s="22">
        <v>-175280</v>
      </c>
      <c r="N6" s="22">
        <v>-516584</v>
      </c>
      <c r="O6" s="22">
        <v>-160952</v>
      </c>
      <c r="P6" s="22">
        <v>-230553</v>
      </c>
      <c r="Q6" s="22"/>
      <c r="R6" s="22">
        <v>-391505</v>
      </c>
      <c r="S6" s="22"/>
      <c r="T6" s="22"/>
      <c r="U6" s="22"/>
      <c r="V6" s="22"/>
      <c r="W6" s="22">
        <v>-1450904</v>
      </c>
      <c r="X6" s="22">
        <v>-978075</v>
      </c>
      <c r="Y6" s="22">
        <v>-472829</v>
      </c>
      <c r="Z6" s="23">
        <v>48.342816246197891</v>
      </c>
      <c r="AA6" s="20">
        <v>-1304101</v>
      </c>
    </row>
    <row r="7" spans="1:27" x14ac:dyDescent="0.25">
      <c r="A7" s="19" t="s">
        <v>35</v>
      </c>
      <c r="B7" s="15" t="s">
        <v>32</v>
      </c>
      <c r="C7" s="20">
        <v>443470775</v>
      </c>
      <c r="D7" s="20"/>
      <c r="E7" s="21">
        <v>491578557</v>
      </c>
      <c r="F7" s="22">
        <v>504433142</v>
      </c>
      <c r="G7" s="22">
        <v>22470206</v>
      </c>
      <c r="H7" s="22">
        <v>52406909</v>
      </c>
      <c r="I7" s="22">
        <v>42585482</v>
      </c>
      <c r="J7" s="22">
        <v>117462597</v>
      </c>
      <c r="K7" s="22">
        <v>51546834</v>
      </c>
      <c r="L7" s="22">
        <v>44660660</v>
      </c>
      <c r="M7" s="22">
        <v>37801934</v>
      </c>
      <c r="N7" s="22">
        <v>134009428</v>
      </c>
      <c r="O7" s="22">
        <v>51840254</v>
      </c>
      <c r="P7" s="22">
        <v>53846631</v>
      </c>
      <c r="Q7" s="22">
        <v>739472</v>
      </c>
      <c r="R7" s="22">
        <v>106426357</v>
      </c>
      <c r="S7" s="22"/>
      <c r="T7" s="22"/>
      <c r="U7" s="22"/>
      <c r="V7" s="22"/>
      <c r="W7" s="22">
        <v>357898382</v>
      </c>
      <c r="X7" s="22">
        <v>374794044</v>
      </c>
      <c r="Y7" s="22">
        <v>-16895662</v>
      </c>
      <c r="Z7" s="23">
        <v>-4.5079857245543637</v>
      </c>
      <c r="AA7" s="20">
        <v>504433142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-492107</v>
      </c>
      <c r="F8" s="22">
        <v>-616716</v>
      </c>
      <c r="G8" s="22">
        <v>-43602</v>
      </c>
      <c r="H8" s="22">
        <v>-43602</v>
      </c>
      <c r="I8" s="22">
        <v>-43602</v>
      </c>
      <c r="J8" s="22">
        <v>-130806</v>
      </c>
      <c r="K8" s="22">
        <v>-43602</v>
      </c>
      <c r="L8" s="22">
        <v>-43602</v>
      </c>
      <c r="M8" s="22">
        <v>-43602</v>
      </c>
      <c r="N8" s="22">
        <v>-130806</v>
      </c>
      <c r="O8" s="22">
        <v>-43602</v>
      </c>
      <c r="P8" s="22">
        <v>-43602</v>
      </c>
      <c r="Q8" s="22"/>
      <c r="R8" s="22">
        <v>-87204</v>
      </c>
      <c r="S8" s="22"/>
      <c r="T8" s="22"/>
      <c r="U8" s="22"/>
      <c r="V8" s="22"/>
      <c r="W8" s="22">
        <v>-348816</v>
      </c>
      <c r="X8" s="22">
        <v>-449829</v>
      </c>
      <c r="Y8" s="22">
        <v>101013</v>
      </c>
      <c r="Z8" s="23">
        <v>-22.455866562627129</v>
      </c>
      <c r="AA8" s="20">
        <v>-616716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-210480</v>
      </c>
      <c r="G9" s="22">
        <v>-11901</v>
      </c>
      <c r="H9" s="22">
        <v>-11901</v>
      </c>
      <c r="I9" s="22">
        <v>-11901</v>
      </c>
      <c r="J9" s="22">
        <v>-35703</v>
      </c>
      <c r="K9" s="22">
        <v>-11901</v>
      </c>
      <c r="L9" s="22">
        <v>-11901</v>
      </c>
      <c r="M9" s="22">
        <v>-11901</v>
      </c>
      <c r="N9" s="22">
        <v>-35703</v>
      </c>
      <c r="O9" s="22">
        <v>-11901</v>
      </c>
      <c r="P9" s="22">
        <v>-11901</v>
      </c>
      <c r="Q9" s="22"/>
      <c r="R9" s="22">
        <v>-23802</v>
      </c>
      <c r="S9" s="22"/>
      <c r="T9" s="22"/>
      <c r="U9" s="22"/>
      <c r="V9" s="22"/>
      <c r="W9" s="22">
        <v>-95208</v>
      </c>
      <c r="X9" s="22">
        <v>-114912</v>
      </c>
      <c r="Y9" s="22">
        <v>19704</v>
      </c>
      <c r="Z9" s="23">
        <v>-17.147034252297409</v>
      </c>
      <c r="AA9" s="20">
        <v>-210480</v>
      </c>
    </row>
    <row r="10" spans="1:27" x14ac:dyDescent="0.25">
      <c r="A10" s="19" t="s">
        <v>38</v>
      </c>
      <c r="B10" s="15" t="s">
        <v>32</v>
      </c>
      <c r="C10" s="20">
        <v>31505</v>
      </c>
      <c r="D10" s="20"/>
      <c r="E10" s="21">
        <v>37684</v>
      </c>
      <c r="F10" s="22">
        <v>21340</v>
      </c>
      <c r="G10" s="22">
        <v>-32370</v>
      </c>
      <c r="H10" s="22">
        <v>11758</v>
      </c>
      <c r="I10" s="22"/>
      <c r="J10" s="22">
        <v>-20612</v>
      </c>
      <c r="K10" s="22"/>
      <c r="L10" s="22"/>
      <c r="M10" s="22"/>
      <c r="N10" s="22"/>
      <c r="O10" s="22"/>
      <c r="P10" s="22"/>
      <c r="Q10" s="22">
        <v>9365</v>
      </c>
      <c r="R10" s="22">
        <v>9365</v>
      </c>
      <c r="S10" s="22"/>
      <c r="T10" s="22"/>
      <c r="U10" s="22"/>
      <c r="V10" s="22"/>
      <c r="W10" s="22">
        <v>-11247</v>
      </c>
      <c r="X10" s="22">
        <v>58267</v>
      </c>
      <c r="Y10" s="22">
        <v>-69514</v>
      </c>
      <c r="Z10" s="23">
        <v>-119.30252115262499</v>
      </c>
      <c r="AA10" s="20">
        <v>21340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1420733</v>
      </c>
      <c r="D19" s="20"/>
      <c r="E19" s="21">
        <v>1462262</v>
      </c>
      <c r="F19" s="22">
        <v>1836640</v>
      </c>
      <c r="G19" s="22">
        <v>580582</v>
      </c>
      <c r="H19" s="22">
        <v>26518</v>
      </c>
      <c r="I19" s="22">
        <v>48311</v>
      </c>
      <c r="J19" s="22">
        <v>655411</v>
      </c>
      <c r="K19" s="22">
        <v>27820</v>
      </c>
      <c r="L19" s="22">
        <v>174597</v>
      </c>
      <c r="M19" s="22">
        <v>60492</v>
      </c>
      <c r="N19" s="22">
        <v>262909</v>
      </c>
      <c r="O19" s="22">
        <v>160396</v>
      </c>
      <c r="P19" s="22">
        <v>31927</v>
      </c>
      <c r="Q19" s="22">
        <v>46781</v>
      </c>
      <c r="R19" s="22">
        <v>239104</v>
      </c>
      <c r="S19" s="22"/>
      <c r="T19" s="22"/>
      <c r="U19" s="22"/>
      <c r="V19" s="22"/>
      <c r="W19" s="22">
        <v>1157424</v>
      </c>
      <c r="X19" s="22">
        <v>1246445</v>
      </c>
      <c r="Y19" s="22">
        <v>-89021</v>
      </c>
      <c r="Z19" s="23">
        <v>-7.1419918247495886</v>
      </c>
      <c r="AA19" s="20">
        <v>1836640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31340632</v>
      </c>
      <c r="D25" s="20"/>
      <c r="E25" s="21">
        <v>35053178</v>
      </c>
      <c r="F25" s="22">
        <v>35053178</v>
      </c>
      <c r="G25" s="22">
        <v>14605510</v>
      </c>
      <c r="H25" s="22"/>
      <c r="I25" s="22"/>
      <c r="J25" s="22">
        <v>14605510</v>
      </c>
      <c r="K25" s="22"/>
      <c r="L25" s="22"/>
      <c r="M25" s="22">
        <v>11684373</v>
      </c>
      <c r="N25" s="22">
        <v>11684373</v>
      </c>
      <c r="O25" s="22"/>
      <c r="P25" s="22"/>
      <c r="Q25" s="22"/>
      <c r="R25" s="22"/>
      <c r="S25" s="22"/>
      <c r="T25" s="22"/>
      <c r="U25" s="22"/>
      <c r="V25" s="22"/>
      <c r="W25" s="22">
        <v>26289883</v>
      </c>
      <c r="X25" s="22">
        <v>26289882</v>
      </c>
      <c r="Y25" s="22">
        <v>1</v>
      </c>
      <c r="Z25" s="23"/>
      <c r="AA25" s="20">
        <v>35053178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476102532</v>
      </c>
      <c r="D32" s="29">
        <f t="shared" ref="D32:Y32" si="0">SUM(D6:D31)</f>
        <v>0</v>
      </c>
      <c r="E32" s="30">
        <f t="shared" si="0"/>
        <v>525683099</v>
      </c>
      <c r="F32" s="31">
        <f t="shared" si="0"/>
        <v>539213003</v>
      </c>
      <c r="G32" s="31">
        <f t="shared" si="0"/>
        <v>37389808</v>
      </c>
      <c r="H32" s="31">
        <f t="shared" si="0"/>
        <v>52207810</v>
      </c>
      <c r="I32" s="31">
        <f t="shared" si="0"/>
        <v>42395964</v>
      </c>
      <c r="J32" s="31">
        <f t="shared" si="0"/>
        <v>131993582</v>
      </c>
      <c r="K32" s="31">
        <f t="shared" si="0"/>
        <v>51330974</v>
      </c>
      <c r="L32" s="31">
        <f t="shared" si="0"/>
        <v>44626627</v>
      </c>
      <c r="M32" s="31">
        <f t="shared" si="0"/>
        <v>49316016</v>
      </c>
      <c r="N32" s="31">
        <f t="shared" si="0"/>
        <v>145273617</v>
      </c>
      <c r="O32" s="31">
        <f t="shared" si="0"/>
        <v>51784195</v>
      </c>
      <c r="P32" s="31">
        <f t="shared" si="0"/>
        <v>53592502</v>
      </c>
      <c r="Q32" s="31">
        <f t="shared" si="0"/>
        <v>795618</v>
      </c>
      <c r="R32" s="31">
        <f t="shared" si="0"/>
        <v>106172315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383439514</v>
      </c>
      <c r="X32" s="31">
        <f t="shared" si="0"/>
        <v>400845822</v>
      </c>
      <c r="Y32" s="31">
        <f t="shared" si="0"/>
        <v>-17406308</v>
      </c>
      <c r="Z32" s="32">
        <f>+IF(X32&lt;&gt;0,+(Y32/X32)*100,0)</f>
        <v>-4.3423947674325518</v>
      </c>
      <c r="AA32" s="29">
        <f>SUM(AA6:AA31)</f>
        <v>539213003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39415822</v>
      </c>
      <c r="D34" s="20"/>
      <c r="E34" s="21">
        <v>42946112</v>
      </c>
      <c r="F34" s="22">
        <v>41481162</v>
      </c>
      <c r="G34" s="22">
        <v>3411969</v>
      </c>
      <c r="H34" s="22">
        <v>3610759</v>
      </c>
      <c r="I34" s="22">
        <v>3769990</v>
      </c>
      <c r="J34" s="22">
        <v>10792718</v>
      </c>
      <c r="K34" s="22">
        <v>3754583</v>
      </c>
      <c r="L34" s="22">
        <v>4198420</v>
      </c>
      <c r="M34" s="22">
        <v>3920743</v>
      </c>
      <c r="N34" s="22">
        <v>11873746</v>
      </c>
      <c r="O34" s="22">
        <v>4000586</v>
      </c>
      <c r="P34" s="22">
        <v>3946950</v>
      </c>
      <c r="Q34" s="22"/>
      <c r="R34" s="22">
        <v>7947536</v>
      </c>
      <c r="S34" s="22"/>
      <c r="T34" s="22"/>
      <c r="U34" s="22"/>
      <c r="V34" s="22"/>
      <c r="W34" s="22">
        <v>30614000</v>
      </c>
      <c r="X34" s="22">
        <v>31623674</v>
      </c>
      <c r="Y34" s="22">
        <v>-1009674</v>
      </c>
      <c r="Z34" s="23">
        <v>-3.1927789288493171</v>
      </c>
      <c r="AA34" s="20">
        <v>41481162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444405882</v>
      </c>
      <c r="D37" s="20"/>
      <c r="E37" s="21">
        <v>495400436</v>
      </c>
      <c r="F37" s="22">
        <v>494278809</v>
      </c>
      <c r="G37" s="22">
        <v>38051347</v>
      </c>
      <c r="H37" s="22">
        <v>43133897</v>
      </c>
      <c r="I37" s="22">
        <v>41141850</v>
      </c>
      <c r="J37" s="22">
        <v>122327094</v>
      </c>
      <c r="K37" s="22">
        <v>40456525</v>
      </c>
      <c r="L37" s="22">
        <v>45168906</v>
      </c>
      <c r="M37" s="22">
        <v>43854616</v>
      </c>
      <c r="N37" s="22">
        <v>129480047</v>
      </c>
      <c r="O37" s="22">
        <v>43941161</v>
      </c>
      <c r="P37" s="22">
        <v>40407416</v>
      </c>
      <c r="Q37" s="22">
        <v>41348224</v>
      </c>
      <c r="R37" s="22">
        <v>125696801</v>
      </c>
      <c r="S37" s="22"/>
      <c r="T37" s="22"/>
      <c r="U37" s="22"/>
      <c r="V37" s="22"/>
      <c r="W37" s="22">
        <v>377503942</v>
      </c>
      <c r="X37" s="22">
        <v>371101682</v>
      </c>
      <c r="Y37" s="22">
        <v>6402260</v>
      </c>
      <c r="Z37" s="23">
        <v>1.7252037138435821</v>
      </c>
      <c r="AA37" s="20">
        <v>494278809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50001788</v>
      </c>
      <c r="F38" s="22">
        <v>52388584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42589251</v>
      </c>
      <c r="Q38" s="22"/>
      <c r="R38" s="22">
        <v>42589251</v>
      </c>
      <c r="S38" s="22"/>
      <c r="T38" s="22"/>
      <c r="U38" s="22"/>
      <c r="V38" s="22"/>
      <c r="W38" s="22">
        <v>42589251</v>
      </c>
      <c r="X38" s="22">
        <v>38456062</v>
      </c>
      <c r="Y38" s="22">
        <v>4133189</v>
      </c>
      <c r="Z38" s="23">
        <v>10.747821760844884</v>
      </c>
      <c r="AA38" s="20">
        <v>52388584</v>
      </c>
    </row>
    <row r="39" spans="1:27" x14ac:dyDescent="0.25">
      <c r="A39" s="19" t="s">
        <v>65</v>
      </c>
      <c r="B39" s="15" t="s">
        <v>32</v>
      </c>
      <c r="C39" s="20">
        <v>91478420</v>
      </c>
      <c r="D39" s="20"/>
      <c r="E39" s="21">
        <v>38575820</v>
      </c>
      <c r="F39" s="22">
        <v>38575820</v>
      </c>
      <c r="G39" s="22">
        <v>5631381</v>
      </c>
      <c r="H39" s="22">
        <v>5631381</v>
      </c>
      <c r="I39" s="22">
        <v>16789688</v>
      </c>
      <c r="J39" s="22">
        <v>28052450</v>
      </c>
      <c r="K39" s="22">
        <v>6066284</v>
      </c>
      <c r="L39" s="22">
        <v>5870597</v>
      </c>
      <c r="M39" s="22"/>
      <c r="N39" s="22">
        <v>11936881</v>
      </c>
      <c r="O39" s="22">
        <v>124217</v>
      </c>
      <c r="P39" s="22">
        <v>124217</v>
      </c>
      <c r="Q39" s="22">
        <v>49029</v>
      </c>
      <c r="R39" s="22">
        <v>297463</v>
      </c>
      <c r="S39" s="22"/>
      <c r="T39" s="22"/>
      <c r="U39" s="22"/>
      <c r="V39" s="22"/>
      <c r="W39" s="22">
        <v>40286794</v>
      </c>
      <c r="X39" s="22">
        <v>28931868</v>
      </c>
      <c r="Y39" s="22">
        <v>11354926</v>
      </c>
      <c r="Z39" s="23">
        <v>39.247123621606455</v>
      </c>
      <c r="AA39" s="20">
        <v>38575820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109744642</v>
      </c>
      <c r="D41" s="20"/>
      <c r="E41" s="21">
        <v>51630175</v>
      </c>
      <c r="F41" s="22">
        <v>43563216</v>
      </c>
      <c r="G41" s="22">
        <v>3100</v>
      </c>
      <c r="H41" s="22">
        <v>4083454</v>
      </c>
      <c r="I41" s="22">
        <v>5958260</v>
      </c>
      <c r="J41" s="22">
        <v>10044814</v>
      </c>
      <c r="K41" s="22">
        <v>3894579</v>
      </c>
      <c r="L41" s="22">
        <v>1218806</v>
      </c>
      <c r="M41" s="22">
        <v>6825451</v>
      </c>
      <c r="N41" s="22">
        <v>11938836</v>
      </c>
      <c r="O41" s="22">
        <v>5138881</v>
      </c>
      <c r="P41" s="22">
        <v>1752913</v>
      </c>
      <c r="Q41" s="22">
        <v>85530</v>
      </c>
      <c r="R41" s="22">
        <v>6977324</v>
      </c>
      <c r="S41" s="22"/>
      <c r="T41" s="22"/>
      <c r="U41" s="22"/>
      <c r="V41" s="22"/>
      <c r="W41" s="22">
        <v>28960974</v>
      </c>
      <c r="X41" s="22">
        <v>35495842</v>
      </c>
      <c r="Y41" s="22">
        <v>-6534868</v>
      </c>
      <c r="Z41" s="23">
        <v>-18.410235204450142</v>
      </c>
      <c r="AA41" s="20">
        <v>43563216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32553251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22901176</v>
      </c>
      <c r="D44" s="20"/>
      <c r="E44" s="21">
        <v>8533240</v>
      </c>
      <c r="F44" s="22">
        <v>7799536</v>
      </c>
      <c r="G44" s="22">
        <v>732683</v>
      </c>
      <c r="H44" s="22">
        <v>296201</v>
      </c>
      <c r="I44" s="22">
        <v>324556</v>
      </c>
      <c r="J44" s="22">
        <v>1353440</v>
      </c>
      <c r="K44" s="22">
        <v>419039</v>
      </c>
      <c r="L44" s="22">
        <v>265105</v>
      </c>
      <c r="M44" s="22">
        <v>167077</v>
      </c>
      <c r="N44" s="22">
        <v>851221</v>
      </c>
      <c r="O44" s="22">
        <v>748665</v>
      </c>
      <c r="P44" s="22">
        <v>332539</v>
      </c>
      <c r="Q44" s="22">
        <v>229826</v>
      </c>
      <c r="R44" s="22">
        <v>1311030</v>
      </c>
      <c r="S44" s="22"/>
      <c r="T44" s="22"/>
      <c r="U44" s="22"/>
      <c r="V44" s="22"/>
      <c r="W44" s="22">
        <v>3515691</v>
      </c>
      <c r="X44" s="22">
        <v>6106465</v>
      </c>
      <c r="Y44" s="22">
        <v>-2590774</v>
      </c>
      <c r="Z44" s="23">
        <v>-42.426739529334895</v>
      </c>
      <c r="AA44" s="20">
        <v>7799536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740499193</v>
      </c>
      <c r="D47" s="29">
        <f t="shared" ref="D47:Y47" si="1">SUM(D34:D46)</f>
        <v>0</v>
      </c>
      <c r="E47" s="30">
        <f t="shared" si="1"/>
        <v>687087571</v>
      </c>
      <c r="F47" s="31">
        <f t="shared" si="1"/>
        <v>678087127</v>
      </c>
      <c r="G47" s="31">
        <f t="shared" si="1"/>
        <v>47830480</v>
      </c>
      <c r="H47" s="31">
        <f t="shared" si="1"/>
        <v>56755692</v>
      </c>
      <c r="I47" s="31">
        <f t="shared" si="1"/>
        <v>67984344</v>
      </c>
      <c r="J47" s="31">
        <f t="shared" si="1"/>
        <v>172570516</v>
      </c>
      <c r="K47" s="31">
        <f t="shared" si="1"/>
        <v>54591010</v>
      </c>
      <c r="L47" s="31">
        <f t="shared" si="1"/>
        <v>56721834</v>
      </c>
      <c r="M47" s="31">
        <f t="shared" si="1"/>
        <v>54767887</v>
      </c>
      <c r="N47" s="31">
        <f t="shared" si="1"/>
        <v>166080731</v>
      </c>
      <c r="O47" s="31">
        <f t="shared" si="1"/>
        <v>53953510</v>
      </c>
      <c r="P47" s="31">
        <f t="shared" si="1"/>
        <v>89153286</v>
      </c>
      <c r="Q47" s="31">
        <f t="shared" si="1"/>
        <v>41712609</v>
      </c>
      <c r="R47" s="31">
        <f t="shared" si="1"/>
        <v>184819405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523470652</v>
      </c>
      <c r="X47" s="31">
        <f t="shared" si="1"/>
        <v>511715593</v>
      </c>
      <c r="Y47" s="31">
        <f t="shared" si="1"/>
        <v>11755059</v>
      </c>
      <c r="Z47" s="32">
        <f>+IF(X47&lt;&gt;0,+(Y47/X47)*100,0)</f>
        <v>2.2971860073843793</v>
      </c>
      <c r="AA47" s="29">
        <f>SUM(AA34:AA46)</f>
        <v>678087127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-264396661</v>
      </c>
      <c r="D48" s="39">
        <f t="shared" si="2"/>
        <v>0</v>
      </c>
      <c r="E48" s="40">
        <f t="shared" si="2"/>
        <v>-161404472</v>
      </c>
      <c r="F48" s="41">
        <f t="shared" si="2"/>
        <v>-138874124</v>
      </c>
      <c r="G48" s="41">
        <f t="shared" si="2"/>
        <v>-10440672</v>
      </c>
      <c r="H48" s="41">
        <f t="shared" si="2"/>
        <v>-4547882</v>
      </c>
      <c r="I48" s="41">
        <f t="shared" si="2"/>
        <v>-25588380</v>
      </c>
      <c r="J48" s="41">
        <f t="shared" si="2"/>
        <v>-40576934</v>
      </c>
      <c r="K48" s="41">
        <f t="shared" si="2"/>
        <v>-3260036</v>
      </c>
      <c r="L48" s="41">
        <f t="shared" si="2"/>
        <v>-12095207</v>
      </c>
      <c r="M48" s="41">
        <f t="shared" si="2"/>
        <v>-5451871</v>
      </c>
      <c r="N48" s="41">
        <f t="shared" si="2"/>
        <v>-20807114</v>
      </c>
      <c r="O48" s="41">
        <f t="shared" si="2"/>
        <v>-2169315</v>
      </c>
      <c r="P48" s="41">
        <f t="shared" si="2"/>
        <v>-35560784</v>
      </c>
      <c r="Q48" s="41">
        <f t="shared" si="2"/>
        <v>-40916991</v>
      </c>
      <c r="R48" s="41">
        <f t="shared" si="2"/>
        <v>-78647090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-140031138</v>
      </c>
      <c r="X48" s="41">
        <f t="shared" si="2"/>
        <v>-110869771</v>
      </c>
      <c r="Y48" s="41">
        <f t="shared" si="2"/>
        <v>-29161367</v>
      </c>
      <c r="Z48" s="42">
        <f>+IF(X48&lt;&gt;0,+(Y48/X48)*100,0)</f>
        <v>26.302360631736128</v>
      </c>
      <c r="AA48" s="39">
        <f>+AA32-AA47</f>
        <v>-138874124</v>
      </c>
    </row>
    <row r="49" spans="1:27" x14ac:dyDescent="0.25">
      <c r="A49" s="43" t="s">
        <v>74</v>
      </c>
      <c r="B49" s="15" t="s">
        <v>32</v>
      </c>
      <c r="C49" s="20">
        <v>48748261</v>
      </c>
      <c r="D49" s="20"/>
      <c r="E49" s="21">
        <v>74682350</v>
      </c>
      <c r="F49" s="22">
        <v>64206350</v>
      </c>
      <c r="G49" s="22"/>
      <c r="H49" s="22"/>
      <c r="I49" s="22"/>
      <c r="J49" s="22"/>
      <c r="K49" s="22">
        <v>28285458</v>
      </c>
      <c r="L49" s="22">
        <v>4168253</v>
      </c>
      <c r="M49" s="22">
        <v>7690210</v>
      </c>
      <c r="N49" s="22">
        <v>40143921</v>
      </c>
      <c r="O49" s="22"/>
      <c r="P49" s="22">
        <v>12584923</v>
      </c>
      <c r="Q49" s="22">
        <v>3503628</v>
      </c>
      <c r="R49" s="22">
        <v>16088551</v>
      </c>
      <c r="S49" s="22"/>
      <c r="T49" s="22"/>
      <c r="U49" s="22"/>
      <c r="V49" s="22"/>
      <c r="W49" s="22">
        <v>56232472</v>
      </c>
      <c r="X49" s="22">
        <v>51821361</v>
      </c>
      <c r="Y49" s="22">
        <v>4411111</v>
      </c>
      <c r="Z49" s="23">
        <v>8.5121481081903667</v>
      </c>
      <c r="AA49" s="20">
        <v>64206350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-215648400</v>
      </c>
      <c r="D51" s="48">
        <f t="shared" si="3"/>
        <v>0</v>
      </c>
      <c r="E51" s="49">
        <f t="shared" si="3"/>
        <v>-86722122</v>
      </c>
      <c r="F51" s="50">
        <f t="shared" si="3"/>
        <v>-74667774</v>
      </c>
      <c r="G51" s="50">
        <f t="shared" si="3"/>
        <v>-10440672</v>
      </c>
      <c r="H51" s="50">
        <f t="shared" si="3"/>
        <v>-4547882</v>
      </c>
      <c r="I51" s="50">
        <f t="shared" si="3"/>
        <v>-25588380</v>
      </c>
      <c r="J51" s="50">
        <f t="shared" si="3"/>
        <v>-40576934</v>
      </c>
      <c r="K51" s="50">
        <f t="shared" si="3"/>
        <v>25025422</v>
      </c>
      <c r="L51" s="50">
        <f t="shared" si="3"/>
        <v>-7926954</v>
      </c>
      <c r="M51" s="50">
        <f t="shared" si="3"/>
        <v>2238339</v>
      </c>
      <c r="N51" s="50">
        <f t="shared" si="3"/>
        <v>19336807</v>
      </c>
      <c r="O51" s="50">
        <f t="shared" si="3"/>
        <v>-2169315</v>
      </c>
      <c r="P51" s="50">
        <f t="shared" si="3"/>
        <v>-22975861</v>
      </c>
      <c r="Q51" s="50">
        <f t="shared" si="3"/>
        <v>-37413363</v>
      </c>
      <c r="R51" s="50">
        <f t="shared" si="3"/>
        <v>-62558539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-83798666</v>
      </c>
      <c r="X51" s="50">
        <f t="shared" si="3"/>
        <v>-59048410</v>
      </c>
      <c r="Y51" s="50">
        <f t="shared" si="3"/>
        <v>-24750256</v>
      </c>
      <c r="Z51" s="51">
        <f>+IF(X51&lt;&gt;0,+(Y51/X51)*100,0)</f>
        <v>41.915194668239167</v>
      </c>
      <c r="AA51" s="48">
        <f>SUM(AA48:AA50)</f>
        <v>-74667774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-215648400</v>
      </c>
      <c r="D53" s="54">
        <f>+D51-D52</f>
        <v>0</v>
      </c>
      <c r="E53" s="55">
        <f t="shared" si="4"/>
        <v>-86722122</v>
      </c>
      <c r="F53" s="56">
        <f t="shared" si="4"/>
        <v>-74667774</v>
      </c>
      <c r="G53" s="56">
        <f t="shared" si="4"/>
        <v>-10440672</v>
      </c>
      <c r="H53" s="56">
        <f t="shared" si="4"/>
        <v>-4547882</v>
      </c>
      <c r="I53" s="56">
        <f t="shared" si="4"/>
        <v>-25588380</v>
      </c>
      <c r="J53" s="56">
        <f t="shared" si="4"/>
        <v>-40576934</v>
      </c>
      <c r="K53" s="56">
        <f t="shared" si="4"/>
        <v>25025422</v>
      </c>
      <c r="L53" s="56">
        <f t="shared" si="4"/>
        <v>-7926954</v>
      </c>
      <c r="M53" s="56">
        <f t="shared" si="4"/>
        <v>2238339</v>
      </c>
      <c r="N53" s="56">
        <f t="shared" si="4"/>
        <v>19336807</v>
      </c>
      <c r="O53" s="56">
        <f t="shared" si="4"/>
        <v>-2169315</v>
      </c>
      <c r="P53" s="56">
        <f t="shared" si="4"/>
        <v>-22975861</v>
      </c>
      <c r="Q53" s="56">
        <f t="shared" si="4"/>
        <v>-37413363</v>
      </c>
      <c r="R53" s="56">
        <f t="shared" si="4"/>
        <v>-62558539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-83798666</v>
      </c>
      <c r="X53" s="56">
        <f t="shared" si="4"/>
        <v>-59048410</v>
      </c>
      <c r="Y53" s="56">
        <f t="shared" si="4"/>
        <v>-24750256</v>
      </c>
      <c r="Z53" s="57">
        <f>+IF(X53&lt;&gt;0,+(Y53/X53)*100,0)</f>
        <v>41.915194668239167</v>
      </c>
      <c r="AA53" s="54">
        <f>+AA51-AA52</f>
        <v>-74667774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-215648400</v>
      </c>
      <c r="D56" s="48">
        <f>SUM(D53:D55)</f>
        <v>0</v>
      </c>
      <c r="E56" s="49">
        <f t="shared" si="5"/>
        <v>-86722122</v>
      </c>
      <c r="F56" s="50">
        <f t="shared" si="5"/>
        <v>-74667774</v>
      </c>
      <c r="G56" s="50">
        <f t="shared" si="5"/>
        <v>-10440672</v>
      </c>
      <c r="H56" s="50">
        <f t="shared" si="5"/>
        <v>-4547882</v>
      </c>
      <c r="I56" s="50">
        <f t="shared" si="5"/>
        <v>-25588380</v>
      </c>
      <c r="J56" s="50">
        <f t="shared" si="5"/>
        <v>-40576934</v>
      </c>
      <c r="K56" s="50">
        <f t="shared" si="5"/>
        <v>25025422</v>
      </c>
      <c r="L56" s="50">
        <f t="shared" si="5"/>
        <v>-7926954</v>
      </c>
      <c r="M56" s="50">
        <f t="shared" si="5"/>
        <v>2238339</v>
      </c>
      <c r="N56" s="50">
        <f t="shared" si="5"/>
        <v>19336807</v>
      </c>
      <c r="O56" s="50">
        <f t="shared" si="5"/>
        <v>-2169315</v>
      </c>
      <c r="P56" s="50">
        <f t="shared" si="5"/>
        <v>-22975861</v>
      </c>
      <c r="Q56" s="50">
        <f t="shared" si="5"/>
        <v>-37413363</v>
      </c>
      <c r="R56" s="50">
        <f t="shared" si="5"/>
        <v>-62558539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-83798666</v>
      </c>
      <c r="X56" s="50">
        <f t="shared" si="5"/>
        <v>-59048410</v>
      </c>
      <c r="Y56" s="50">
        <f t="shared" si="5"/>
        <v>-24750256</v>
      </c>
      <c r="Z56" s="51">
        <f>+IF(X56&lt;&gt;0,+(Y56/X56)*100,0)</f>
        <v>41.915194668239167</v>
      </c>
      <c r="AA56" s="48">
        <f>SUM(AA53:AA55)</f>
        <v>-74667774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-215648400</v>
      </c>
      <c r="D59" s="65">
        <f>SUM(D56:D58)</f>
        <v>0</v>
      </c>
      <c r="E59" s="66">
        <f t="shared" si="6"/>
        <v>-86722122</v>
      </c>
      <c r="F59" s="67">
        <f t="shared" si="6"/>
        <v>-74667774</v>
      </c>
      <c r="G59" s="67">
        <f t="shared" si="6"/>
        <v>-10440672</v>
      </c>
      <c r="H59" s="67">
        <f t="shared" si="6"/>
        <v>-4547882</v>
      </c>
      <c r="I59" s="67">
        <f t="shared" si="6"/>
        <v>-25588380</v>
      </c>
      <c r="J59" s="67">
        <f t="shared" si="6"/>
        <v>-40576934</v>
      </c>
      <c r="K59" s="67">
        <f t="shared" si="6"/>
        <v>25025422</v>
      </c>
      <c r="L59" s="67">
        <f t="shared" si="6"/>
        <v>-7926954</v>
      </c>
      <c r="M59" s="67">
        <f t="shared" si="6"/>
        <v>2238339</v>
      </c>
      <c r="N59" s="67">
        <f t="shared" si="6"/>
        <v>19336807</v>
      </c>
      <c r="O59" s="67">
        <f t="shared" si="6"/>
        <v>-2169315</v>
      </c>
      <c r="P59" s="67">
        <f t="shared" si="6"/>
        <v>-22975861</v>
      </c>
      <c r="Q59" s="67">
        <f t="shared" si="6"/>
        <v>-37413363</v>
      </c>
      <c r="R59" s="67">
        <f t="shared" si="6"/>
        <v>-62558539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-83798666</v>
      </c>
      <c r="X59" s="67">
        <f t="shared" si="6"/>
        <v>-59048410</v>
      </c>
      <c r="Y59" s="67">
        <f t="shared" si="6"/>
        <v>-24750256</v>
      </c>
      <c r="Z59" s="68">
        <f>+IF(X59&lt;&gt;0,+(Y59/X59)*100,0)</f>
        <v>41.915194668239167</v>
      </c>
      <c r="AA59" s="65">
        <f>SUM(AA56:AA58)</f>
        <v>-74667774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405918549</v>
      </c>
      <c r="D7" s="20"/>
      <c r="E7" s="21">
        <v>440480240</v>
      </c>
      <c r="F7" s="22">
        <v>430445285</v>
      </c>
      <c r="G7" s="22"/>
      <c r="H7" s="22">
        <v>45981728</v>
      </c>
      <c r="I7" s="22">
        <v>44280469</v>
      </c>
      <c r="J7" s="22">
        <v>90262197</v>
      </c>
      <c r="K7" s="22">
        <v>53766884</v>
      </c>
      <c r="L7" s="22">
        <v>36347630</v>
      </c>
      <c r="M7" s="22"/>
      <c r="N7" s="22">
        <v>90114514</v>
      </c>
      <c r="O7" s="22"/>
      <c r="P7" s="22"/>
      <c r="Q7" s="22"/>
      <c r="R7" s="22"/>
      <c r="S7" s="22"/>
      <c r="T7" s="22"/>
      <c r="U7" s="22"/>
      <c r="V7" s="22"/>
      <c r="W7" s="22">
        <v>180376711</v>
      </c>
      <c r="X7" s="22">
        <v>322833960</v>
      </c>
      <c r="Y7" s="22">
        <v>-142457249</v>
      </c>
      <c r="Z7" s="23">
        <v>-44.127095241157406</v>
      </c>
      <c r="AA7" s="20">
        <v>430445285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77751862</v>
      </c>
      <c r="F13" s="22">
        <v>96585263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72438948</v>
      </c>
      <c r="Y13" s="22">
        <v>-72438948</v>
      </c>
      <c r="Z13" s="23">
        <v>-100</v>
      </c>
      <c r="AA13" s="20">
        <v>96585263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18423</v>
      </c>
      <c r="D19" s="20"/>
      <c r="E19" s="21"/>
      <c r="F19" s="22"/>
      <c r="G19" s="22"/>
      <c r="H19" s="22"/>
      <c r="I19" s="22"/>
      <c r="J19" s="22"/>
      <c r="K19" s="22"/>
      <c r="L19" s="22">
        <v>19629</v>
      </c>
      <c r="M19" s="22"/>
      <c r="N19" s="22">
        <v>19629</v>
      </c>
      <c r="O19" s="22"/>
      <c r="P19" s="22"/>
      <c r="Q19" s="22"/>
      <c r="R19" s="22"/>
      <c r="S19" s="22"/>
      <c r="T19" s="22"/>
      <c r="U19" s="22"/>
      <c r="V19" s="22"/>
      <c r="W19" s="22">
        <v>19629</v>
      </c>
      <c r="X19" s="22"/>
      <c r="Y19" s="22">
        <v>19629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-107662760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-80747073</v>
      </c>
      <c r="Y30" s="22">
        <v>80747073</v>
      </c>
      <c r="Z30" s="23">
        <v>-100</v>
      </c>
      <c r="AA30" s="20">
        <v>-107662760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405936972</v>
      </c>
      <c r="D32" s="29">
        <f t="shared" ref="D32:Y32" si="0">SUM(D6:D31)</f>
        <v>0</v>
      </c>
      <c r="E32" s="30">
        <f t="shared" si="0"/>
        <v>518232102</v>
      </c>
      <c r="F32" s="31">
        <f t="shared" si="0"/>
        <v>419367788</v>
      </c>
      <c r="G32" s="31">
        <f t="shared" si="0"/>
        <v>0</v>
      </c>
      <c r="H32" s="31">
        <f t="shared" si="0"/>
        <v>45981728</v>
      </c>
      <c r="I32" s="31">
        <f t="shared" si="0"/>
        <v>44280469</v>
      </c>
      <c r="J32" s="31">
        <f t="shared" si="0"/>
        <v>90262197</v>
      </c>
      <c r="K32" s="31">
        <f t="shared" si="0"/>
        <v>53766884</v>
      </c>
      <c r="L32" s="31">
        <f t="shared" si="0"/>
        <v>36367259</v>
      </c>
      <c r="M32" s="31">
        <f t="shared" si="0"/>
        <v>0</v>
      </c>
      <c r="N32" s="31">
        <f t="shared" si="0"/>
        <v>90134143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180396340</v>
      </c>
      <c r="X32" s="31">
        <f t="shared" si="0"/>
        <v>314525835</v>
      </c>
      <c r="Y32" s="31">
        <f t="shared" si="0"/>
        <v>-134129495</v>
      </c>
      <c r="Z32" s="32">
        <f>+IF(X32&lt;&gt;0,+(Y32/X32)*100,0)</f>
        <v>-42.644984950123416</v>
      </c>
      <c r="AA32" s="29">
        <f>SUM(AA6:AA31)</f>
        <v>419367788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39218500</v>
      </c>
      <c r="D34" s="20"/>
      <c r="E34" s="21">
        <v>39081230</v>
      </c>
      <c r="F34" s="22">
        <v>39797659</v>
      </c>
      <c r="G34" s="22"/>
      <c r="H34" s="22">
        <v>3821334</v>
      </c>
      <c r="I34" s="22">
        <v>6693019</v>
      </c>
      <c r="J34" s="22">
        <v>10514353</v>
      </c>
      <c r="K34" s="22">
        <v>3471535</v>
      </c>
      <c r="L34" s="22">
        <v>3467482</v>
      </c>
      <c r="M34" s="22"/>
      <c r="N34" s="22">
        <v>6939017</v>
      </c>
      <c r="O34" s="22"/>
      <c r="P34" s="22"/>
      <c r="Q34" s="22"/>
      <c r="R34" s="22"/>
      <c r="S34" s="22"/>
      <c r="T34" s="22"/>
      <c r="U34" s="22"/>
      <c r="V34" s="22"/>
      <c r="W34" s="22">
        <v>17453370</v>
      </c>
      <c r="X34" s="22">
        <v>29848248</v>
      </c>
      <c r="Y34" s="22">
        <v>-12394878</v>
      </c>
      <c r="Z34" s="23">
        <v>-41.526316720498976</v>
      </c>
      <c r="AA34" s="20">
        <v>39797659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201434037</v>
      </c>
      <c r="D37" s="20"/>
      <c r="E37" s="21">
        <v>219712305</v>
      </c>
      <c r="F37" s="22"/>
      <c r="G37" s="22"/>
      <c r="H37" s="22">
        <v>23781752</v>
      </c>
      <c r="I37" s="22">
        <v>21758548</v>
      </c>
      <c r="J37" s="22">
        <v>45540300</v>
      </c>
      <c r="K37" s="22">
        <v>23199557</v>
      </c>
      <c r="L37" s="22">
        <v>19772746</v>
      </c>
      <c r="M37" s="22"/>
      <c r="N37" s="22">
        <v>42972303</v>
      </c>
      <c r="O37" s="22"/>
      <c r="P37" s="22"/>
      <c r="Q37" s="22"/>
      <c r="R37" s="22"/>
      <c r="S37" s="22"/>
      <c r="T37" s="22"/>
      <c r="U37" s="22"/>
      <c r="V37" s="22"/>
      <c r="W37" s="22">
        <v>88512603</v>
      </c>
      <c r="X37" s="22"/>
      <c r="Y37" s="22">
        <v>88512603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103401445</v>
      </c>
      <c r="D38" s="20"/>
      <c r="E38" s="21">
        <v>140000000</v>
      </c>
      <c r="F38" s="22">
        <v>225489317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169116984</v>
      </c>
      <c r="Y38" s="22">
        <v>-169116984</v>
      </c>
      <c r="Z38" s="23">
        <v>-100</v>
      </c>
      <c r="AA38" s="20">
        <v>225489317</v>
      </c>
    </row>
    <row r="39" spans="1:27" x14ac:dyDescent="0.25">
      <c r="A39" s="19" t="s">
        <v>65</v>
      </c>
      <c r="B39" s="15" t="s">
        <v>32</v>
      </c>
      <c r="C39" s="20">
        <v>19297351</v>
      </c>
      <c r="D39" s="20"/>
      <c r="E39" s="21">
        <v>10721750</v>
      </c>
      <c r="F39" s="22">
        <v>11242185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8431641</v>
      </c>
      <c r="Y39" s="22">
        <v>-8431641</v>
      </c>
      <c r="Z39" s="23">
        <v>-100</v>
      </c>
      <c r="AA39" s="20">
        <v>11242185</v>
      </c>
    </row>
    <row r="40" spans="1:27" x14ac:dyDescent="0.25">
      <c r="A40" s="19" t="s">
        <v>40</v>
      </c>
      <c r="B40" s="15" t="s">
        <v>32</v>
      </c>
      <c r="C40" s="20">
        <v>51977690</v>
      </c>
      <c r="D40" s="20"/>
      <c r="E40" s="21">
        <v>42174099</v>
      </c>
      <c r="F40" s="22"/>
      <c r="G40" s="22"/>
      <c r="H40" s="22">
        <v>6989364</v>
      </c>
      <c r="I40" s="22">
        <v>13785399</v>
      </c>
      <c r="J40" s="22">
        <v>20774763</v>
      </c>
      <c r="K40" s="22">
        <v>7643554</v>
      </c>
      <c r="L40" s="22">
        <v>7742531</v>
      </c>
      <c r="M40" s="22"/>
      <c r="N40" s="22">
        <v>15386085</v>
      </c>
      <c r="O40" s="22"/>
      <c r="P40" s="22"/>
      <c r="Q40" s="22"/>
      <c r="R40" s="22"/>
      <c r="S40" s="22"/>
      <c r="T40" s="22"/>
      <c r="U40" s="22"/>
      <c r="V40" s="22"/>
      <c r="W40" s="22">
        <v>36160848</v>
      </c>
      <c r="X40" s="22"/>
      <c r="Y40" s="22">
        <v>36160848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5463708</v>
      </c>
      <c r="D41" s="20"/>
      <c r="E41" s="21">
        <v>3668030</v>
      </c>
      <c r="F41" s="22">
        <v>8066101</v>
      </c>
      <c r="G41" s="22"/>
      <c r="H41" s="22">
        <v>7493</v>
      </c>
      <c r="I41" s="22">
        <v>492633</v>
      </c>
      <c r="J41" s="22">
        <v>500126</v>
      </c>
      <c r="K41" s="22">
        <v>176020</v>
      </c>
      <c r="L41" s="22">
        <v>1494692</v>
      </c>
      <c r="M41" s="22"/>
      <c r="N41" s="22">
        <v>1670712</v>
      </c>
      <c r="O41" s="22"/>
      <c r="P41" s="22"/>
      <c r="Q41" s="22"/>
      <c r="R41" s="22"/>
      <c r="S41" s="22"/>
      <c r="T41" s="22"/>
      <c r="U41" s="22"/>
      <c r="V41" s="22"/>
      <c r="W41" s="22">
        <v>2170838</v>
      </c>
      <c r="X41" s="22">
        <v>6049575</v>
      </c>
      <c r="Y41" s="22">
        <v>-3878737</v>
      </c>
      <c r="Z41" s="23">
        <v>-64.115859378551392</v>
      </c>
      <c r="AA41" s="20">
        <v>8066101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39868361</v>
      </c>
      <c r="D43" s="20"/>
      <c r="E43" s="21">
        <v>36156819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1865301</v>
      </c>
      <c r="D44" s="20"/>
      <c r="E44" s="21">
        <v>3643637</v>
      </c>
      <c r="F44" s="22">
        <v>3638537</v>
      </c>
      <c r="G44" s="22"/>
      <c r="H44" s="22">
        <v>329029</v>
      </c>
      <c r="I44" s="22">
        <v>180953</v>
      </c>
      <c r="J44" s="22">
        <v>509982</v>
      </c>
      <c r="K44" s="22">
        <v>176578</v>
      </c>
      <c r="L44" s="22">
        <v>189581</v>
      </c>
      <c r="M44" s="22"/>
      <c r="N44" s="22">
        <v>366159</v>
      </c>
      <c r="O44" s="22"/>
      <c r="P44" s="22"/>
      <c r="Q44" s="22"/>
      <c r="R44" s="22"/>
      <c r="S44" s="22"/>
      <c r="T44" s="22"/>
      <c r="U44" s="22"/>
      <c r="V44" s="22"/>
      <c r="W44" s="22">
        <v>876141</v>
      </c>
      <c r="X44" s="22">
        <v>2728899</v>
      </c>
      <c r="Y44" s="22">
        <v>-1852758</v>
      </c>
      <c r="Z44" s="23">
        <v>-67.893974822813149</v>
      </c>
      <c r="AA44" s="20">
        <v>3638537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108356202</v>
      </c>
      <c r="D46" s="20"/>
      <c r="E46" s="21">
        <v>94159176</v>
      </c>
      <c r="F46" s="22"/>
      <c r="G46" s="22"/>
      <c r="H46" s="22">
        <v>26752504</v>
      </c>
      <c r="I46" s="22">
        <v>9338674</v>
      </c>
      <c r="J46" s="22">
        <v>36091178</v>
      </c>
      <c r="K46" s="22">
        <v>7088819</v>
      </c>
      <c r="L46" s="22">
        <v>12679322</v>
      </c>
      <c r="M46" s="22"/>
      <c r="N46" s="22">
        <v>19768141</v>
      </c>
      <c r="O46" s="22"/>
      <c r="P46" s="22"/>
      <c r="Q46" s="22"/>
      <c r="R46" s="22"/>
      <c r="S46" s="22"/>
      <c r="T46" s="22"/>
      <c r="U46" s="22"/>
      <c r="V46" s="22"/>
      <c r="W46" s="22">
        <v>55859319</v>
      </c>
      <c r="X46" s="22"/>
      <c r="Y46" s="22">
        <v>55859319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570882595</v>
      </c>
      <c r="D47" s="29">
        <f t="shared" ref="D47:Y47" si="1">SUM(D34:D46)</f>
        <v>0</v>
      </c>
      <c r="E47" s="30">
        <f t="shared" si="1"/>
        <v>589317046</v>
      </c>
      <c r="F47" s="31">
        <f t="shared" si="1"/>
        <v>288233799</v>
      </c>
      <c r="G47" s="31">
        <f t="shared" si="1"/>
        <v>0</v>
      </c>
      <c r="H47" s="31">
        <f t="shared" si="1"/>
        <v>61681476</v>
      </c>
      <c r="I47" s="31">
        <f t="shared" si="1"/>
        <v>52249226</v>
      </c>
      <c r="J47" s="31">
        <f t="shared" si="1"/>
        <v>113930702</v>
      </c>
      <c r="K47" s="31">
        <f t="shared" si="1"/>
        <v>41756063</v>
      </c>
      <c r="L47" s="31">
        <f t="shared" si="1"/>
        <v>45346354</v>
      </c>
      <c r="M47" s="31">
        <f t="shared" si="1"/>
        <v>0</v>
      </c>
      <c r="N47" s="31">
        <f t="shared" si="1"/>
        <v>87102417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201033119</v>
      </c>
      <c r="X47" s="31">
        <f t="shared" si="1"/>
        <v>216175347</v>
      </c>
      <c r="Y47" s="31">
        <f t="shared" si="1"/>
        <v>-15142228</v>
      </c>
      <c r="Z47" s="32">
        <f>+IF(X47&lt;&gt;0,+(Y47/X47)*100,0)</f>
        <v>-7.0046044612108336</v>
      </c>
      <c r="AA47" s="29">
        <f>SUM(AA34:AA46)</f>
        <v>288233799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-164945623</v>
      </c>
      <c r="D48" s="39">
        <f t="shared" si="2"/>
        <v>0</v>
      </c>
      <c r="E48" s="40">
        <f t="shared" si="2"/>
        <v>-71084944</v>
      </c>
      <c r="F48" s="41">
        <f t="shared" si="2"/>
        <v>131133989</v>
      </c>
      <c r="G48" s="41">
        <f t="shared" si="2"/>
        <v>0</v>
      </c>
      <c r="H48" s="41">
        <f t="shared" si="2"/>
        <v>-15699748</v>
      </c>
      <c r="I48" s="41">
        <f t="shared" si="2"/>
        <v>-7968757</v>
      </c>
      <c r="J48" s="41">
        <f t="shared" si="2"/>
        <v>-23668505</v>
      </c>
      <c r="K48" s="41">
        <f t="shared" si="2"/>
        <v>12010821</v>
      </c>
      <c r="L48" s="41">
        <f t="shared" si="2"/>
        <v>-8979095</v>
      </c>
      <c r="M48" s="41">
        <f t="shared" si="2"/>
        <v>0</v>
      </c>
      <c r="N48" s="41">
        <f t="shared" si="2"/>
        <v>3031726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-20636779</v>
      </c>
      <c r="X48" s="41">
        <f t="shared" si="2"/>
        <v>98350488</v>
      </c>
      <c r="Y48" s="41">
        <f t="shared" si="2"/>
        <v>-118987267</v>
      </c>
      <c r="Z48" s="42">
        <f>+IF(X48&lt;&gt;0,+(Y48/X48)*100,0)</f>
        <v>-120.98289436042249</v>
      </c>
      <c r="AA48" s="39">
        <f>+AA32-AA47</f>
        <v>131133989</v>
      </c>
    </row>
    <row r="49" spans="1:27" x14ac:dyDescent="0.25">
      <c r="A49" s="43" t="s">
        <v>74</v>
      </c>
      <c r="B49" s="15" t="s">
        <v>32</v>
      </c>
      <c r="C49" s="20">
        <v>2410226</v>
      </c>
      <c r="D49" s="20"/>
      <c r="E49" s="21">
        <v>40806000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-162535397</v>
      </c>
      <c r="D51" s="48">
        <f t="shared" si="3"/>
        <v>0</v>
      </c>
      <c r="E51" s="49">
        <f t="shared" si="3"/>
        <v>-30278944</v>
      </c>
      <c r="F51" s="50">
        <f t="shared" si="3"/>
        <v>131133989</v>
      </c>
      <c r="G51" s="50">
        <f t="shared" si="3"/>
        <v>0</v>
      </c>
      <c r="H51" s="50">
        <f t="shared" si="3"/>
        <v>-15699748</v>
      </c>
      <c r="I51" s="50">
        <f t="shared" si="3"/>
        <v>-7968757</v>
      </c>
      <c r="J51" s="50">
        <f t="shared" si="3"/>
        <v>-23668505</v>
      </c>
      <c r="K51" s="50">
        <f t="shared" si="3"/>
        <v>12010821</v>
      </c>
      <c r="L51" s="50">
        <f t="shared" si="3"/>
        <v>-8979095</v>
      </c>
      <c r="M51" s="50">
        <f t="shared" si="3"/>
        <v>0</v>
      </c>
      <c r="N51" s="50">
        <f t="shared" si="3"/>
        <v>3031726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-20636779</v>
      </c>
      <c r="X51" s="50">
        <f t="shared" si="3"/>
        <v>98350488</v>
      </c>
      <c r="Y51" s="50">
        <f t="shared" si="3"/>
        <v>-118987267</v>
      </c>
      <c r="Z51" s="51">
        <f>+IF(X51&lt;&gt;0,+(Y51/X51)*100,0)</f>
        <v>-120.98289436042249</v>
      </c>
      <c r="AA51" s="48">
        <f>SUM(AA48:AA50)</f>
        <v>131133989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-162535397</v>
      </c>
      <c r="D53" s="54">
        <f>+D51-D52</f>
        <v>0</v>
      </c>
      <c r="E53" s="55">
        <f t="shared" si="4"/>
        <v>-30278944</v>
      </c>
      <c r="F53" s="56">
        <f t="shared" si="4"/>
        <v>131133989</v>
      </c>
      <c r="G53" s="56">
        <f t="shared" si="4"/>
        <v>0</v>
      </c>
      <c r="H53" s="56">
        <f t="shared" si="4"/>
        <v>-15699748</v>
      </c>
      <c r="I53" s="56">
        <f t="shared" si="4"/>
        <v>-7968757</v>
      </c>
      <c r="J53" s="56">
        <f t="shared" si="4"/>
        <v>-23668505</v>
      </c>
      <c r="K53" s="56">
        <f t="shared" si="4"/>
        <v>12010821</v>
      </c>
      <c r="L53" s="56">
        <f t="shared" si="4"/>
        <v>-8979095</v>
      </c>
      <c r="M53" s="56">
        <f t="shared" si="4"/>
        <v>0</v>
      </c>
      <c r="N53" s="56">
        <f t="shared" si="4"/>
        <v>3031726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-20636779</v>
      </c>
      <c r="X53" s="56">
        <f t="shared" si="4"/>
        <v>98350488</v>
      </c>
      <c r="Y53" s="56">
        <f t="shared" si="4"/>
        <v>-118987267</v>
      </c>
      <c r="Z53" s="57">
        <f>+IF(X53&lt;&gt;0,+(Y53/X53)*100,0)</f>
        <v>-120.98289436042249</v>
      </c>
      <c r="AA53" s="54">
        <f>+AA51-AA52</f>
        <v>131133989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-162535397</v>
      </c>
      <c r="D56" s="48">
        <f>SUM(D53:D55)</f>
        <v>0</v>
      </c>
      <c r="E56" s="49">
        <f t="shared" si="5"/>
        <v>-30278944</v>
      </c>
      <c r="F56" s="50">
        <f t="shared" si="5"/>
        <v>131133989</v>
      </c>
      <c r="G56" s="50">
        <f t="shared" si="5"/>
        <v>0</v>
      </c>
      <c r="H56" s="50">
        <f t="shared" si="5"/>
        <v>-15699748</v>
      </c>
      <c r="I56" s="50">
        <f t="shared" si="5"/>
        <v>-7968757</v>
      </c>
      <c r="J56" s="50">
        <f t="shared" si="5"/>
        <v>-23668505</v>
      </c>
      <c r="K56" s="50">
        <f t="shared" si="5"/>
        <v>12010821</v>
      </c>
      <c r="L56" s="50">
        <f t="shared" si="5"/>
        <v>-8979095</v>
      </c>
      <c r="M56" s="50">
        <f t="shared" si="5"/>
        <v>0</v>
      </c>
      <c r="N56" s="50">
        <f t="shared" si="5"/>
        <v>3031726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-20636779</v>
      </c>
      <c r="X56" s="50">
        <f t="shared" si="5"/>
        <v>98350488</v>
      </c>
      <c r="Y56" s="50">
        <f t="shared" si="5"/>
        <v>-118987267</v>
      </c>
      <c r="Z56" s="51">
        <f>+IF(X56&lt;&gt;0,+(Y56/X56)*100,0)</f>
        <v>-120.98289436042249</v>
      </c>
      <c r="AA56" s="48">
        <f>SUM(AA53:AA55)</f>
        <v>131133989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-162535397</v>
      </c>
      <c r="D59" s="65">
        <f>SUM(D56:D58)</f>
        <v>0</v>
      </c>
      <c r="E59" s="66">
        <f t="shared" si="6"/>
        <v>-30278944</v>
      </c>
      <c r="F59" s="67">
        <f t="shared" si="6"/>
        <v>131133989</v>
      </c>
      <c r="G59" s="67">
        <f t="shared" si="6"/>
        <v>0</v>
      </c>
      <c r="H59" s="67">
        <f t="shared" si="6"/>
        <v>-15699748</v>
      </c>
      <c r="I59" s="67">
        <f t="shared" si="6"/>
        <v>-7968757</v>
      </c>
      <c r="J59" s="67">
        <f t="shared" si="6"/>
        <v>-23668505</v>
      </c>
      <c r="K59" s="67">
        <f t="shared" si="6"/>
        <v>12010821</v>
      </c>
      <c r="L59" s="67">
        <f t="shared" si="6"/>
        <v>-8979095</v>
      </c>
      <c r="M59" s="67">
        <f t="shared" si="6"/>
        <v>0</v>
      </c>
      <c r="N59" s="67">
        <f t="shared" si="6"/>
        <v>3031726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-20636779</v>
      </c>
      <c r="X59" s="67">
        <f t="shared" si="6"/>
        <v>98350488</v>
      </c>
      <c r="Y59" s="67">
        <f t="shared" si="6"/>
        <v>-118987267</v>
      </c>
      <c r="Z59" s="68">
        <f>+IF(X59&lt;&gt;0,+(Y59/X59)*100,0)</f>
        <v>-120.98289436042249</v>
      </c>
      <c r="AA59" s="65">
        <f>SUM(AA56:AA58)</f>
        <v>131133989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94566</v>
      </c>
      <c r="F6" s="22"/>
      <c r="G6" s="22"/>
      <c r="H6" s="22"/>
      <c r="I6" s="22"/>
      <c r="J6" s="22"/>
      <c r="K6" s="22">
        <v>924</v>
      </c>
      <c r="L6" s="22"/>
      <c r="M6" s="22"/>
      <c r="N6" s="22">
        <v>924</v>
      </c>
      <c r="O6" s="22"/>
      <c r="P6" s="22"/>
      <c r="Q6" s="22"/>
      <c r="R6" s="22"/>
      <c r="S6" s="22"/>
      <c r="T6" s="22"/>
      <c r="U6" s="22"/>
      <c r="V6" s="22"/>
      <c r="W6" s="22">
        <v>924</v>
      </c>
      <c r="X6" s="22">
        <v>23405</v>
      </c>
      <c r="Y6" s="22">
        <v>-22481</v>
      </c>
      <c r="Z6" s="23">
        <v>-96.052125614185002</v>
      </c>
      <c r="AA6" s="20"/>
    </row>
    <row r="7" spans="1:27" x14ac:dyDescent="0.25">
      <c r="A7" s="19" t="s">
        <v>35</v>
      </c>
      <c r="B7" s="15" t="s">
        <v>32</v>
      </c>
      <c r="C7" s="20">
        <v>375597866</v>
      </c>
      <c r="D7" s="20"/>
      <c r="E7" s="21">
        <v>205593141</v>
      </c>
      <c r="F7" s="22">
        <v>268942902</v>
      </c>
      <c r="G7" s="22">
        <v>30085378</v>
      </c>
      <c r="H7" s="22">
        <v>26205136</v>
      </c>
      <c r="I7" s="22">
        <v>29214956</v>
      </c>
      <c r="J7" s="22">
        <v>85505470</v>
      </c>
      <c r="K7" s="22">
        <v>28533977</v>
      </c>
      <c r="L7" s="22">
        <v>-3151929</v>
      </c>
      <c r="M7" s="22">
        <v>20199596</v>
      </c>
      <c r="N7" s="22">
        <v>45581644</v>
      </c>
      <c r="O7" s="22">
        <v>5466075</v>
      </c>
      <c r="P7" s="22">
        <v>-3251133</v>
      </c>
      <c r="Q7" s="22">
        <v>4464870</v>
      </c>
      <c r="R7" s="22">
        <v>6679812</v>
      </c>
      <c r="S7" s="22"/>
      <c r="T7" s="22"/>
      <c r="U7" s="22"/>
      <c r="V7" s="22"/>
      <c r="W7" s="22">
        <v>137766926</v>
      </c>
      <c r="X7" s="22">
        <v>185285094</v>
      </c>
      <c r="Y7" s="22">
        <v>-47518168</v>
      </c>
      <c r="Z7" s="23">
        <v>-25.645974521836063</v>
      </c>
      <c r="AA7" s="20">
        <v>268942902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920598</v>
      </c>
      <c r="I8" s="22">
        <v>3481283</v>
      </c>
      <c r="J8" s="22">
        <v>4401881</v>
      </c>
      <c r="K8" s="22">
        <v>3441375</v>
      </c>
      <c r="L8" s="22">
        <v>-7843414</v>
      </c>
      <c r="M8" s="22">
        <v>15686512</v>
      </c>
      <c r="N8" s="22">
        <v>11284473</v>
      </c>
      <c r="O8" s="22">
        <v>-15686354</v>
      </c>
      <c r="P8" s="22">
        <v>7843098</v>
      </c>
      <c r="Q8" s="22">
        <v>-7843098</v>
      </c>
      <c r="R8" s="22">
        <v>-15686354</v>
      </c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4176</v>
      </c>
      <c r="D10" s="20"/>
      <c r="E10" s="21">
        <v>13024</v>
      </c>
      <c r="F10" s="22">
        <v>13024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9736</v>
      </c>
      <c r="Y10" s="22">
        <v>-9736</v>
      </c>
      <c r="Z10" s="23">
        <v>-100</v>
      </c>
      <c r="AA10" s="20">
        <v>13024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13535194</v>
      </c>
      <c r="D25" s="20"/>
      <c r="E25" s="21">
        <v>4792338</v>
      </c>
      <c r="F25" s="22">
        <v>4792338</v>
      </c>
      <c r="G25" s="22">
        <v>1996809</v>
      </c>
      <c r="H25" s="22"/>
      <c r="I25" s="22"/>
      <c r="J25" s="22">
        <v>1996809</v>
      </c>
      <c r="K25" s="22"/>
      <c r="L25" s="22"/>
      <c r="M25" s="22">
        <v>1597450</v>
      </c>
      <c r="N25" s="22">
        <v>1597450</v>
      </c>
      <c r="O25" s="22"/>
      <c r="P25" s="22"/>
      <c r="Q25" s="22"/>
      <c r="R25" s="22"/>
      <c r="S25" s="22"/>
      <c r="T25" s="22"/>
      <c r="U25" s="22"/>
      <c r="V25" s="22"/>
      <c r="W25" s="22">
        <v>3594259</v>
      </c>
      <c r="X25" s="22">
        <v>4792338</v>
      </c>
      <c r="Y25" s="22">
        <v>-1198079</v>
      </c>
      <c r="Z25" s="23">
        <v>-24.999885233470597</v>
      </c>
      <c r="AA25" s="20">
        <v>4792338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181013859</v>
      </c>
      <c r="F28" s="22">
        <v>181013859</v>
      </c>
      <c r="G28" s="22">
        <v>8390333</v>
      </c>
      <c r="H28" s="22">
        <v>8098925</v>
      </c>
      <c r="I28" s="22">
        <v>8088168</v>
      </c>
      <c r="J28" s="22">
        <v>24577426</v>
      </c>
      <c r="K28" s="22">
        <v>9061570</v>
      </c>
      <c r="L28" s="22">
        <v>22360472</v>
      </c>
      <c r="M28" s="22">
        <v>30047618</v>
      </c>
      <c r="N28" s="22">
        <v>61469660</v>
      </c>
      <c r="O28" s="22">
        <v>36310556</v>
      </c>
      <c r="P28" s="22">
        <v>29121201</v>
      </c>
      <c r="Q28" s="22">
        <v>27679198</v>
      </c>
      <c r="R28" s="22">
        <v>93110955</v>
      </c>
      <c r="S28" s="22"/>
      <c r="T28" s="22"/>
      <c r="U28" s="22"/>
      <c r="V28" s="22"/>
      <c r="W28" s="22">
        <v>179158041</v>
      </c>
      <c r="X28" s="22">
        <v>135307860</v>
      </c>
      <c r="Y28" s="22">
        <v>43850181</v>
      </c>
      <c r="Z28" s="23">
        <v>32.407711569749168</v>
      </c>
      <c r="AA28" s="20">
        <v>181013859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389137236</v>
      </c>
      <c r="D32" s="29">
        <f t="shared" ref="D32:Y32" si="0">SUM(D6:D31)</f>
        <v>0</v>
      </c>
      <c r="E32" s="30">
        <f t="shared" si="0"/>
        <v>391506928</v>
      </c>
      <c r="F32" s="31">
        <f t="shared" si="0"/>
        <v>454762123</v>
      </c>
      <c r="G32" s="31">
        <f t="shared" si="0"/>
        <v>40472520</v>
      </c>
      <c r="H32" s="31">
        <f t="shared" si="0"/>
        <v>35224659</v>
      </c>
      <c r="I32" s="31">
        <f t="shared" si="0"/>
        <v>40784407</v>
      </c>
      <c r="J32" s="31">
        <f t="shared" si="0"/>
        <v>116481586</v>
      </c>
      <c r="K32" s="31">
        <f t="shared" si="0"/>
        <v>41037846</v>
      </c>
      <c r="L32" s="31">
        <f t="shared" si="0"/>
        <v>11365129</v>
      </c>
      <c r="M32" s="31">
        <f t="shared" si="0"/>
        <v>67531176</v>
      </c>
      <c r="N32" s="31">
        <f t="shared" si="0"/>
        <v>119934151</v>
      </c>
      <c r="O32" s="31">
        <f t="shared" si="0"/>
        <v>26090277</v>
      </c>
      <c r="P32" s="31">
        <f t="shared" si="0"/>
        <v>33713166</v>
      </c>
      <c r="Q32" s="31">
        <f t="shared" si="0"/>
        <v>24300970</v>
      </c>
      <c r="R32" s="31">
        <f t="shared" si="0"/>
        <v>84104413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320520150</v>
      </c>
      <c r="X32" s="31">
        <f t="shared" si="0"/>
        <v>325418433</v>
      </c>
      <c r="Y32" s="31">
        <f t="shared" si="0"/>
        <v>-4898283</v>
      </c>
      <c r="Z32" s="32">
        <f>+IF(X32&lt;&gt;0,+(Y32/X32)*100,0)</f>
        <v>-1.5052260423121144</v>
      </c>
      <c r="AA32" s="29">
        <f>SUM(AA6:AA31)</f>
        <v>454762123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22547439</v>
      </c>
      <c r="D34" s="20"/>
      <c r="E34" s="21">
        <v>19890332</v>
      </c>
      <c r="F34" s="22">
        <v>19890332</v>
      </c>
      <c r="G34" s="22">
        <v>2393144</v>
      </c>
      <c r="H34" s="22">
        <v>2307391</v>
      </c>
      <c r="I34" s="22">
        <v>2518328</v>
      </c>
      <c r="J34" s="22">
        <v>7218863</v>
      </c>
      <c r="K34" s="22">
        <v>2597859</v>
      </c>
      <c r="L34" s="22">
        <v>2541281</v>
      </c>
      <c r="M34" s="22">
        <v>2519802</v>
      </c>
      <c r="N34" s="22">
        <v>7658942</v>
      </c>
      <c r="O34" s="22">
        <v>2272614</v>
      </c>
      <c r="P34" s="22">
        <v>2347983</v>
      </c>
      <c r="Q34" s="22">
        <v>2538016</v>
      </c>
      <c r="R34" s="22">
        <v>7158613</v>
      </c>
      <c r="S34" s="22"/>
      <c r="T34" s="22"/>
      <c r="U34" s="22"/>
      <c r="V34" s="22"/>
      <c r="W34" s="22">
        <v>22036418</v>
      </c>
      <c r="X34" s="22">
        <v>14868024</v>
      </c>
      <c r="Y34" s="22">
        <v>7168394</v>
      </c>
      <c r="Z34" s="23">
        <v>48.213494947277461</v>
      </c>
      <c r="AA34" s="20">
        <v>19890332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325346442</v>
      </c>
      <c r="D37" s="20"/>
      <c r="E37" s="21">
        <v>304733412</v>
      </c>
      <c r="F37" s="22">
        <v>304733412</v>
      </c>
      <c r="G37" s="22"/>
      <c r="H37" s="22"/>
      <c r="I37" s="22"/>
      <c r="J37" s="22"/>
      <c r="K37" s="22">
        <v>93169183</v>
      </c>
      <c r="L37" s="22">
        <v>30623846</v>
      </c>
      <c r="M37" s="22">
        <v>33880819</v>
      </c>
      <c r="N37" s="22">
        <v>157673848</v>
      </c>
      <c r="O37" s="22">
        <v>30816349</v>
      </c>
      <c r="P37" s="22">
        <v>61498620</v>
      </c>
      <c r="Q37" s="22">
        <v>31074057</v>
      </c>
      <c r="R37" s="22">
        <v>123389026</v>
      </c>
      <c r="S37" s="22"/>
      <c r="T37" s="22"/>
      <c r="U37" s="22"/>
      <c r="V37" s="22"/>
      <c r="W37" s="22">
        <v>281062874</v>
      </c>
      <c r="X37" s="22">
        <v>227788225</v>
      </c>
      <c r="Y37" s="22">
        <v>53274649</v>
      </c>
      <c r="Z37" s="23">
        <v>23.387797591381204</v>
      </c>
      <c r="AA37" s="20">
        <v>304733412</v>
      </c>
    </row>
    <row r="38" spans="1:27" x14ac:dyDescent="0.25">
      <c r="A38" s="19" t="s">
        <v>64</v>
      </c>
      <c r="B38" s="15" t="s">
        <v>32</v>
      </c>
      <c r="C38" s="20">
        <v>141952469</v>
      </c>
      <c r="D38" s="20"/>
      <c r="E38" s="21">
        <v>67231176</v>
      </c>
      <c r="F38" s="22">
        <v>57231176</v>
      </c>
      <c r="G38" s="22">
        <v>743762</v>
      </c>
      <c r="H38" s="22">
        <v>110724</v>
      </c>
      <c r="I38" s="22">
        <v>84738</v>
      </c>
      <c r="J38" s="22">
        <v>939224</v>
      </c>
      <c r="K38" s="22">
        <v>189524</v>
      </c>
      <c r="L38" s="22">
        <v>41740</v>
      </c>
      <c r="M38" s="22">
        <v>44961126</v>
      </c>
      <c r="N38" s="22">
        <v>45192390</v>
      </c>
      <c r="O38" s="22">
        <v>397130</v>
      </c>
      <c r="P38" s="22">
        <v>7713723</v>
      </c>
      <c r="Q38" s="22">
        <v>701933</v>
      </c>
      <c r="R38" s="22">
        <v>8812786</v>
      </c>
      <c r="S38" s="22"/>
      <c r="T38" s="22"/>
      <c r="U38" s="22"/>
      <c r="V38" s="22"/>
      <c r="W38" s="22">
        <v>54944400</v>
      </c>
      <c r="X38" s="22">
        <v>45255303</v>
      </c>
      <c r="Y38" s="22">
        <v>9689097</v>
      </c>
      <c r="Z38" s="23">
        <v>21.409859967129155</v>
      </c>
      <c r="AA38" s="20">
        <v>57231176</v>
      </c>
    </row>
    <row r="39" spans="1:27" x14ac:dyDescent="0.25">
      <c r="A39" s="19" t="s">
        <v>65</v>
      </c>
      <c r="B39" s="15" t="s">
        <v>32</v>
      </c>
      <c r="C39" s="20">
        <v>5363220</v>
      </c>
      <c r="D39" s="20"/>
      <c r="E39" s="21">
        <v>20290516</v>
      </c>
      <c r="F39" s="22">
        <v>20290516</v>
      </c>
      <c r="G39" s="22">
        <v>1690876</v>
      </c>
      <c r="H39" s="22">
        <v>1690876</v>
      </c>
      <c r="I39" s="22">
        <v>1690876</v>
      </c>
      <c r="J39" s="22">
        <v>5072628</v>
      </c>
      <c r="K39" s="22">
        <v>1690876</v>
      </c>
      <c r="L39" s="22">
        <v>1690876</v>
      </c>
      <c r="M39" s="22">
        <v>1690876</v>
      </c>
      <c r="N39" s="22">
        <v>5072628</v>
      </c>
      <c r="O39" s="22"/>
      <c r="P39" s="22">
        <v>3381753</v>
      </c>
      <c r="Q39" s="22">
        <v>1690876</v>
      </c>
      <c r="R39" s="22">
        <v>5072629</v>
      </c>
      <c r="S39" s="22"/>
      <c r="T39" s="22"/>
      <c r="U39" s="22"/>
      <c r="V39" s="22"/>
      <c r="W39" s="22">
        <v>15217885</v>
      </c>
      <c r="X39" s="22">
        <v>15167161</v>
      </c>
      <c r="Y39" s="22">
        <v>50724</v>
      </c>
      <c r="Z39" s="23">
        <v>0.33443305573139231</v>
      </c>
      <c r="AA39" s="20">
        <v>20290516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1852272</v>
      </c>
      <c r="D41" s="20"/>
      <c r="E41" s="21">
        <v>12315963</v>
      </c>
      <c r="F41" s="22">
        <v>10315960</v>
      </c>
      <c r="G41" s="22"/>
      <c r="H41" s="22"/>
      <c r="I41" s="22">
        <v>201616</v>
      </c>
      <c r="J41" s="22">
        <v>201616</v>
      </c>
      <c r="K41" s="22">
        <v>2342388</v>
      </c>
      <c r="L41" s="22">
        <v>647533</v>
      </c>
      <c r="M41" s="22">
        <v>524673</v>
      </c>
      <c r="N41" s="22">
        <v>3514594</v>
      </c>
      <c r="O41" s="22">
        <v>394343</v>
      </c>
      <c r="P41" s="22">
        <v>720854</v>
      </c>
      <c r="Q41" s="22">
        <v>1056621</v>
      </c>
      <c r="R41" s="22">
        <v>2171818</v>
      </c>
      <c r="S41" s="22"/>
      <c r="T41" s="22"/>
      <c r="U41" s="22"/>
      <c r="V41" s="22"/>
      <c r="W41" s="22">
        <v>5888028</v>
      </c>
      <c r="X41" s="22">
        <v>8506180</v>
      </c>
      <c r="Y41" s="22">
        <v>-2618152</v>
      </c>
      <c r="Z41" s="23">
        <v>-30.779409793820495</v>
      </c>
      <c r="AA41" s="20">
        <v>10315960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1177584</v>
      </c>
      <c r="R43" s="22">
        <v>1177584</v>
      </c>
      <c r="S43" s="22"/>
      <c r="T43" s="22"/>
      <c r="U43" s="22"/>
      <c r="V43" s="22"/>
      <c r="W43" s="22">
        <v>1177584</v>
      </c>
      <c r="X43" s="22"/>
      <c r="Y43" s="22">
        <v>1177584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40970812</v>
      </c>
      <c r="D44" s="20"/>
      <c r="E44" s="21">
        <v>18521130</v>
      </c>
      <c r="F44" s="22">
        <v>18521130</v>
      </c>
      <c r="G44" s="22">
        <v>3438533</v>
      </c>
      <c r="H44" s="22">
        <v>3555572</v>
      </c>
      <c r="I44" s="22">
        <v>3323566</v>
      </c>
      <c r="J44" s="22">
        <v>10317671</v>
      </c>
      <c r="K44" s="22">
        <v>4176285</v>
      </c>
      <c r="L44" s="22">
        <v>4096730</v>
      </c>
      <c r="M44" s="22">
        <v>3347763</v>
      </c>
      <c r="N44" s="22">
        <v>11620778</v>
      </c>
      <c r="O44" s="22">
        <v>3326130</v>
      </c>
      <c r="P44" s="22">
        <v>-1180727</v>
      </c>
      <c r="Q44" s="22">
        <v>2741074</v>
      </c>
      <c r="R44" s="22">
        <v>4886477</v>
      </c>
      <c r="S44" s="22"/>
      <c r="T44" s="22"/>
      <c r="U44" s="22"/>
      <c r="V44" s="22"/>
      <c r="W44" s="22">
        <v>26824926</v>
      </c>
      <c r="X44" s="22">
        <v>13844546</v>
      </c>
      <c r="Y44" s="22">
        <v>12980380</v>
      </c>
      <c r="Z44" s="23">
        <v>93.758076285058394</v>
      </c>
      <c r="AA44" s="20">
        <v>18521130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538032654</v>
      </c>
      <c r="D47" s="29">
        <f t="shared" ref="D47:Y47" si="1">SUM(D34:D46)</f>
        <v>0</v>
      </c>
      <c r="E47" s="30">
        <f t="shared" si="1"/>
        <v>442982529</v>
      </c>
      <c r="F47" s="31">
        <f t="shared" si="1"/>
        <v>430982526</v>
      </c>
      <c r="G47" s="31">
        <f t="shared" si="1"/>
        <v>8266315</v>
      </c>
      <c r="H47" s="31">
        <f t="shared" si="1"/>
        <v>7664563</v>
      </c>
      <c r="I47" s="31">
        <f t="shared" si="1"/>
        <v>7819124</v>
      </c>
      <c r="J47" s="31">
        <f t="shared" si="1"/>
        <v>23750002</v>
      </c>
      <c r="K47" s="31">
        <f t="shared" si="1"/>
        <v>104166115</v>
      </c>
      <c r="L47" s="31">
        <f t="shared" si="1"/>
        <v>39642006</v>
      </c>
      <c r="M47" s="31">
        <f t="shared" si="1"/>
        <v>86925059</v>
      </c>
      <c r="N47" s="31">
        <f t="shared" si="1"/>
        <v>230733180</v>
      </c>
      <c r="O47" s="31">
        <f t="shared" si="1"/>
        <v>37206566</v>
      </c>
      <c r="P47" s="31">
        <f t="shared" si="1"/>
        <v>74482206</v>
      </c>
      <c r="Q47" s="31">
        <f t="shared" si="1"/>
        <v>40980161</v>
      </c>
      <c r="R47" s="31">
        <f t="shared" si="1"/>
        <v>152668933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407152115</v>
      </c>
      <c r="X47" s="31">
        <f t="shared" si="1"/>
        <v>325429439</v>
      </c>
      <c r="Y47" s="31">
        <f t="shared" si="1"/>
        <v>81722676</v>
      </c>
      <c r="Z47" s="32">
        <f>+IF(X47&lt;&gt;0,+(Y47/X47)*100,0)</f>
        <v>25.112256669563322</v>
      </c>
      <c r="AA47" s="29">
        <f>SUM(AA34:AA46)</f>
        <v>430982526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-148895418</v>
      </c>
      <c r="D48" s="39">
        <f t="shared" si="2"/>
        <v>0</v>
      </c>
      <c r="E48" s="40">
        <f t="shared" si="2"/>
        <v>-51475601</v>
      </c>
      <c r="F48" s="41">
        <f t="shared" si="2"/>
        <v>23779597</v>
      </c>
      <c r="G48" s="41">
        <f t="shared" si="2"/>
        <v>32206205</v>
      </c>
      <c r="H48" s="41">
        <f t="shared" si="2"/>
        <v>27560096</v>
      </c>
      <c r="I48" s="41">
        <f t="shared" si="2"/>
        <v>32965283</v>
      </c>
      <c r="J48" s="41">
        <f t="shared" si="2"/>
        <v>92731584</v>
      </c>
      <c r="K48" s="41">
        <f t="shared" si="2"/>
        <v>-63128269</v>
      </c>
      <c r="L48" s="41">
        <f t="shared" si="2"/>
        <v>-28276877</v>
      </c>
      <c r="M48" s="41">
        <f t="shared" si="2"/>
        <v>-19393883</v>
      </c>
      <c r="N48" s="41">
        <f t="shared" si="2"/>
        <v>-110799029</v>
      </c>
      <c r="O48" s="41">
        <f t="shared" si="2"/>
        <v>-11116289</v>
      </c>
      <c r="P48" s="41">
        <f t="shared" si="2"/>
        <v>-40769040</v>
      </c>
      <c r="Q48" s="41">
        <f t="shared" si="2"/>
        <v>-16679191</v>
      </c>
      <c r="R48" s="41">
        <f t="shared" si="2"/>
        <v>-68564520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-86631965</v>
      </c>
      <c r="X48" s="41">
        <f t="shared" si="2"/>
        <v>-11006</v>
      </c>
      <c r="Y48" s="41">
        <f t="shared" si="2"/>
        <v>-86620959</v>
      </c>
      <c r="Z48" s="42">
        <f>+IF(X48&lt;&gt;0,+(Y48/X48)*100,0)</f>
        <v>787033.97237870249</v>
      </c>
      <c r="AA48" s="39">
        <f>+AA32-AA47</f>
        <v>23779597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68658000</v>
      </c>
      <c r="F49" s="22">
        <v>68658000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68658000</v>
      </c>
      <c r="Y49" s="22">
        <v>-68658000</v>
      </c>
      <c r="Z49" s="23">
        <v>-100</v>
      </c>
      <c r="AA49" s="20">
        <v>68658000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-148895418</v>
      </c>
      <c r="D51" s="48">
        <f t="shared" si="3"/>
        <v>0</v>
      </c>
      <c r="E51" s="49">
        <f t="shared" si="3"/>
        <v>17182399</v>
      </c>
      <c r="F51" s="50">
        <f t="shared" si="3"/>
        <v>92437597</v>
      </c>
      <c r="G51" s="50">
        <f t="shared" si="3"/>
        <v>32206205</v>
      </c>
      <c r="H51" s="50">
        <f t="shared" si="3"/>
        <v>27560096</v>
      </c>
      <c r="I51" s="50">
        <f t="shared" si="3"/>
        <v>32965283</v>
      </c>
      <c r="J51" s="50">
        <f t="shared" si="3"/>
        <v>92731584</v>
      </c>
      <c r="K51" s="50">
        <f t="shared" si="3"/>
        <v>-63128269</v>
      </c>
      <c r="L51" s="50">
        <f t="shared" si="3"/>
        <v>-28276877</v>
      </c>
      <c r="M51" s="50">
        <f t="shared" si="3"/>
        <v>-19393883</v>
      </c>
      <c r="N51" s="50">
        <f t="shared" si="3"/>
        <v>-110799029</v>
      </c>
      <c r="O51" s="50">
        <f t="shared" si="3"/>
        <v>-11116289</v>
      </c>
      <c r="P51" s="50">
        <f t="shared" si="3"/>
        <v>-40769040</v>
      </c>
      <c r="Q51" s="50">
        <f t="shared" si="3"/>
        <v>-16679191</v>
      </c>
      <c r="R51" s="50">
        <f t="shared" si="3"/>
        <v>-68564520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-86631965</v>
      </c>
      <c r="X51" s="50">
        <f t="shared" si="3"/>
        <v>68646994</v>
      </c>
      <c r="Y51" s="50">
        <f t="shared" si="3"/>
        <v>-155278959</v>
      </c>
      <c r="Z51" s="51">
        <f>+IF(X51&lt;&gt;0,+(Y51/X51)*100,0)</f>
        <v>-226.19921128665882</v>
      </c>
      <c r="AA51" s="48">
        <f>SUM(AA48:AA50)</f>
        <v>92437597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-148895418</v>
      </c>
      <c r="D53" s="54">
        <f>+D51-D52</f>
        <v>0</v>
      </c>
      <c r="E53" s="55">
        <f t="shared" si="4"/>
        <v>17182399</v>
      </c>
      <c r="F53" s="56">
        <f t="shared" si="4"/>
        <v>92437597</v>
      </c>
      <c r="G53" s="56">
        <f t="shared" si="4"/>
        <v>32206205</v>
      </c>
      <c r="H53" s="56">
        <f t="shared" si="4"/>
        <v>27560096</v>
      </c>
      <c r="I53" s="56">
        <f t="shared" si="4"/>
        <v>32965283</v>
      </c>
      <c r="J53" s="56">
        <f t="shared" si="4"/>
        <v>92731584</v>
      </c>
      <c r="K53" s="56">
        <f t="shared" si="4"/>
        <v>-63128269</v>
      </c>
      <c r="L53" s="56">
        <f t="shared" si="4"/>
        <v>-28276877</v>
      </c>
      <c r="M53" s="56">
        <f t="shared" si="4"/>
        <v>-19393883</v>
      </c>
      <c r="N53" s="56">
        <f t="shared" si="4"/>
        <v>-110799029</v>
      </c>
      <c r="O53" s="56">
        <f t="shared" si="4"/>
        <v>-11116289</v>
      </c>
      <c r="P53" s="56">
        <f t="shared" si="4"/>
        <v>-40769040</v>
      </c>
      <c r="Q53" s="56">
        <f t="shared" si="4"/>
        <v>-16679191</v>
      </c>
      <c r="R53" s="56">
        <f t="shared" si="4"/>
        <v>-68564520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-86631965</v>
      </c>
      <c r="X53" s="56">
        <f t="shared" si="4"/>
        <v>68646994</v>
      </c>
      <c r="Y53" s="56">
        <f t="shared" si="4"/>
        <v>-155278959</v>
      </c>
      <c r="Z53" s="57">
        <f>+IF(X53&lt;&gt;0,+(Y53/X53)*100,0)</f>
        <v>-226.19921128665882</v>
      </c>
      <c r="AA53" s="54">
        <f>+AA51-AA52</f>
        <v>92437597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-148895418</v>
      </c>
      <c r="D56" s="48">
        <f>SUM(D53:D55)</f>
        <v>0</v>
      </c>
      <c r="E56" s="49">
        <f t="shared" si="5"/>
        <v>17182399</v>
      </c>
      <c r="F56" s="50">
        <f t="shared" si="5"/>
        <v>92437597</v>
      </c>
      <c r="G56" s="50">
        <f t="shared" si="5"/>
        <v>32206205</v>
      </c>
      <c r="H56" s="50">
        <f t="shared" si="5"/>
        <v>27560096</v>
      </c>
      <c r="I56" s="50">
        <f t="shared" si="5"/>
        <v>32965283</v>
      </c>
      <c r="J56" s="50">
        <f t="shared" si="5"/>
        <v>92731584</v>
      </c>
      <c r="K56" s="50">
        <f t="shared" si="5"/>
        <v>-63128269</v>
      </c>
      <c r="L56" s="50">
        <f t="shared" si="5"/>
        <v>-28276877</v>
      </c>
      <c r="M56" s="50">
        <f t="shared" si="5"/>
        <v>-19393883</v>
      </c>
      <c r="N56" s="50">
        <f t="shared" si="5"/>
        <v>-110799029</v>
      </c>
      <c r="O56" s="50">
        <f t="shared" si="5"/>
        <v>-11116289</v>
      </c>
      <c r="P56" s="50">
        <f t="shared" si="5"/>
        <v>-40769040</v>
      </c>
      <c r="Q56" s="50">
        <f t="shared" si="5"/>
        <v>-16679191</v>
      </c>
      <c r="R56" s="50">
        <f t="shared" si="5"/>
        <v>-68564520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-86631965</v>
      </c>
      <c r="X56" s="50">
        <f t="shared" si="5"/>
        <v>68646994</v>
      </c>
      <c r="Y56" s="50">
        <f t="shared" si="5"/>
        <v>-155278959</v>
      </c>
      <c r="Z56" s="51">
        <f>+IF(X56&lt;&gt;0,+(Y56/X56)*100,0)</f>
        <v>-226.19921128665882</v>
      </c>
      <c r="AA56" s="48">
        <f>SUM(AA53:AA55)</f>
        <v>92437597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-148895418</v>
      </c>
      <c r="D59" s="65">
        <f>SUM(D56:D58)</f>
        <v>0</v>
      </c>
      <c r="E59" s="66">
        <f t="shared" si="6"/>
        <v>17182399</v>
      </c>
      <c r="F59" s="67">
        <f t="shared" si="6"/>
        <v>92437597</v>
      </c>
      <c r="G59" s="67">
        <f t="shared" si="6"/>
        <v>32206205</v>
      </c>
      <c r="H59" s="67">
        <f t="shared" si="6"/>
        <v>27560096</v>
      </c>
      <c r="I59" s="67">
        <f t="shared" si="6"/>
        <v>32965283</v>
      </c>
      <c r="J59" s="67">
        <f t="shared" si="6"/>
        <v>92731584</v>
      </c>
      <c r="K59" s="67">
        <f t="shared" si="6"/>
        <v>-63128269</v>
      </c>
      <c r="L59" s="67">
        <f t="shared" si="6"/>
        <v>-28276877</v>
      </c>
      <c r="M59" s="67">
        <f t="shared" si="6"/>
        <v>-19393883</v>
      </c>
      <c r="N59" s="67">
        <f t="shared" si="6"/>
        <v>-110799029</v>
      </c>
      <c r="O59" s="67">
        <f t="shared" si="6"/>
        <v>-11116289</v>
      </c>
      <c r="P59" s="67">
        <f t="shared" si="6"/>
        <v>-40769040</v>
      </c>
      <c r="Q59" s="67">
        <f t="shared" si="6"/>
        <v>-16679191</v>
      </c>
      <c r="R59" s="67">
        <f t="shared" si="6"/>
        <v>-68564520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-86631965</v>
      </c>
      <c r="X59" s="67">
        <f t="shared" si="6"/>
        <v>68646994</v>
      </c>
      <c r="Y59" s="67">
        <f t="shared" si="6"/>
        <v>-155278959</v>
      </c>
      <c r="Z59" s="68">
        <f>+IF(X59&lt;&gt;0,+(Y59/X59)*100,0)</f>
        <v>-226.19921128665882</v>
      </c>
      <c r="AA59" s="65">
        <f>SUM(AA56:AA58)</f>
        <v>92437597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FD6F98-C17D-48B6-A804-DB66195A8714}"/>
</file>

<file path=customXml/itemProps2.xml><?xml version="1.0" encoding="utf-8"?>
<ds:datastoreItem xmlns:ds="http://schemas.openxmlformats.org/officeDocument/2006/customXml" ds:itemID="{0AFC4E68-6362-41CB-8919-11F214B0BF10}"/>
</file>

<file path=customXml/itemProps3.xml><?xml version="1.0" encoding="utf-8"?>
<ds:datastoreItem xmlns:ds="http://schemas.openxmlformats.org/officeDocument/2006/customXml" ds:itemID="{784F6A7D-CDAA-45CF-8D13-83BD625168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2024-05-12T19:26:19Z</dcterms:created>
  <dcterms:modified xsi:type="dcterms:W3CDTF">2024-05-12T19:26:56Z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